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vodigital.sharepoint.com/sites/pjarmvv-gkm-fwn/Datenaustausch/B_T-Überg/Ausschreibungsunterlagen_Los EDK/Teil C/Annex I/"/>
    </mc:Choice>
  </mc:AlternateContent>
  <xr:revisionPtr revIDLastSave="1633" documentId="13_ncr:1_{6B95BA9D-9597-4220-8EBE-EDDB225B4DF1}" xr6:coauthVersionLast="47" xr6:coauthVersionMax="47" xr10:uidLastSave="{AB736B1F-E831-47DB-90B2-1D97D515B365}"/>
  <bookViews>
    <workbookView xWindow="-110" yWindow="-110" windowWidth="19420" windowHeight="10300" xr2:uid="{00000000-000D-0000-FFFF-FFFF00000000}"/>
  </bookViews>
  <sheets>
    <sheet name="Dokuliste" sheetId="1" r:id="rId1"/>
  </sheets>
  <definedNames>
    <definedName name="_xlnm._FilterDatabase" localSheetId="0" hidden="1">Dokuliste!$A$8:$K$139</definedName>
    <definedName name="_xlnm.Print_Titles" localSheetId="0">Dokuliste!$8:$9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1" i="1" l="1"/>
  <c r="G125" i="1"/>
  <c r="G39" i="1"/>
  <c r="H124" i="1"/>
  <c r="G124" i="1"/>
  <c r="H12" i="1"/>
  <c r="H72" i="1" l="1"/>
  <c r="H38" i="1"/>
  <c r="G38" i="1"/>
  <c r="H43" i="1"/>
  <c r="G43" i="1"/>
  <c r="G159" i="1"/>
  <c r="H159" i="1"/>
  <c r="H40" i="1"/>
  <c r="G40" i="1"/>
  <c r="G35" i="1"/>
  <c r="H39" i="1"/>
  <c r="H13" i="1"/>
  <c r="G160" i="1"/>
  <c r="H149" i="1"/>
  <c r="H142" i="1"/>
  <c r="H126" i="1"/>
  <c r="H125" i="1"/>
  <c r="H123" i="1"/>
  <c r="H122" i="1" l="1"/>
  <c r="H87" i="1"/>
  <c r="H71" i="1"/>
  <c r="H67" i="1"/>
  <c r="H45" i="1"/>
  <c r="H26" i="1"/>
  <c r="H21" i="1"/>
  <c r="H22" i="1"/>
  <c r="H23" i="1"/>
  <c r="H24" i="1"/>
  <c r="H20" i="1"/>
  <c r="H18" i="1"/>
  <c r="H17" i="1"/>
  <c r="H16" i="1"/>
  <c r="H15" i="1"/>
  <c r="H14" i="1"/>
  <c r="H11" i="1"/>
  <c r="G15" i="1"/>
  <c r="G29" i="1"/>
  <c r="G149" i="1"/>
  <c r="G142" i="1"/>
  <c r="G126" i="1"/>
  <c r="G123" i="1"/>
  <c r="G72" i="1"/>
  <c r="G16" i="1"/>
  <c r="G20" i="1"/>
  <c r="G21" i="1"/>
  <c r="G22" i="1"/>
  <c r="G23" i="1"/>
  <c r="G24" i="1"/>
  <c r="G18" i="1"/>
  <c r="G27" i="1"/>
  <c r="G26" i="1"/>
  <c r="G17" i="1"/>
  <c r="G25" i="1"/>
  <c r="G122" i="1"/>
  <c r="G45" i="1"/>
  <c r="G71" i="1"/>
  <c r="G47" i="1"/>
  <c r="G28" i="1"/>
  <c r="H30" i="1" l="1"/>
  <c r="G19" i="1"/>
  <c r="G150" i="1"/>
  <c r="H150" i="1" l="1"/>
  <c r="H152" i="1"/>
  <c r="H151" i="1"/>
  <c r="H148" i="1"/>
  <c r="H147" i="1"/>
  <c r="H146" i="1"/>
  <c r="G158" i="1"/>
  <c r="G157" i="1"/>
  <c r="G156" i="1"/>
  <c r="G155" i="1"/>
  <c r="G153" i="1"/>
  <c r="G69" i="1" l="1"/>
  <c r="H69" i="1"/>
  <c r="H153" i="1"/>
  <c r="H155" i="1"/>
  <c r="H156" i="1"/>
  <c r="H157" i="1"/>
  <c r="G148" i="1"/>
  <c r="G151" i="1"/>
  <c r="G152" i="1"/>
  <c r="G146" i="1"/>
  <c r="H138" i="1"/>
  <c r="H139" i="1"/>
  <c r="G138" i="1"/>
  <c r="G139" i="1"/>
  <c r="H127" i="1"/>
  <c r="H128" i="1"/>
  <c r="H129" i="1"/>
  <c r="H130" i="1"/>
  <c r="H131" i="1"/>
  <c r="H132" i="1"/>
  <c r="H133" i="1"/>
  <c r="H134" i="1"/>
  <c r="H135" i="1"/>
  <c r="H136" i="1"/>
  <c r="H137" i="1"/>
  <c r="G127" i="1"/>
  <c r="G128" i="1"/>
  <c r="G129" i="1"/>
  <c r="G130" i="1"/>
  <c r="G131" i="1"/>
  <c r="G132" i="1"/>
  <c r="G133" i="1"/>
  <c r="G134" i="1"/>
  <c r="G135" i="1"/>
  <c r="G136" i="1"/>
  <c r="G137" i="1"/>
  <c r="H120" i="1"/>
  <c r="G120" i="1"/>
  <c r="G113" i="1"/>
  <c r="G105" i="1"/>
  <c r="G101" i="1"/>
  <c r="G102" i="1"/>
  <c r="G103" i="1"/>
  <c r="G104" i="1"/>
  <c r="G106" i="1"/>
  <c r="G107" i="1"/>
  <c r="G108" i="1"/>
  <c r="G109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86" i="1"/>
  <c r="H88" i="1"/>
  <c r="H89" i="1"/>
  <c r="H90" i="1"/>
  <c r="H91" i="1"/>
  <c r="H92" i="1"/>
  <c r="H93" i="1"/>
  <c r="H94" i="1"/>
  <c r="H95" i="1"/>
  <c r="H96" i="1"/>
  <c r="H97" i="1"/>
  <c r="H98" i="1"/>
  <c r="H99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66" i="1"/>
  <c r="H66" i="1"/>
  <c r="G68" i="1"/>
  <c r="H68" i="1"/>
  <c r="G70" i="1"/>
  <c r="H70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H58" i="1"/>
  <c r="G58" i="1"/>
  <c r="H57" i="1"/>
  <c r="G57" i="1"/>
  <c r="H56" i="1"/>
  <c r="G56" i="1"/>
  <c r="H53" i="1"/>
  <c r="G53" i="1"/>
  <c r="H51" i="1"/>
  <c r="G51" i="1"/>
  <c r="H50" i="1"/>
  <c r="G50" i="1"/>
  <c r="H49" i="1"/>
  <c r="G49" i="1"/>
  <c r="H47" i="1"/>
  <c r="H35" i="1"/>
  <c r="H36" i="1"/>
  <c r="H37" i="1"/>
  <c r="G34" i="1"/>
  <c r="G36" i="1"/>
  <c r="G37" i="1"/>
  <c r="G33" i="1"/>
  <c r="H33" i="1"/>
  <c r="H158" i="1"/>
  <c r="H117" i="1" l="1"/>
  <c r="G117" i="1"/>
  <c r="H116" i="1"/>
  <c r="G116" i="1"/>
  <c r="H115" i="1"/>
  <c r="G115" i="1"/>
  <c r="H114" i="1"/>
  <c r="G114" i="1"/>
  <c r="G112" i="1"/>
  <c r="G111" i="1"/>
  <c r="G110" i="1"/>
  <c r="G86" i="1"/>
  <c r="H85" i="1"/>
  <c r="G85" i="1"/>
  <c r="H65" i="1"/>
  <c r="G65" i="1"/>
  <c r="H161" i="1" l="1"/>
  <c r="G147" i="1"/>
  <c r="H60" i="1" l="1"/>
  <c r="G60" i="1"/>
  <c r="H31" i="1" l="1"/>
  <c r="G31" i="1"/>
  <c r="G30" i="1"/>
  <c r="H160" i="1" l="1"/>
  <c r="H55" i="1"/>
  <c r="G55" i="1"/>
  <c r="H54" i="1"/>
  <c r="G54" i="1"/>
  <c r="H144" i="1"/>
  <c r="G144" i="1"/>
  <c r="H143" i="1"/>
  <c r="G143" i="1"/>
  <c r="H61" i="1"/>
  <c r="G61" i="1"/>
  <c r="H52" i="1" l="1"/>
  <c r="G52" i="1"/>
  <c r="H119" i="1" l="1"/>
  <c r="G119" i="1"/>
  <c r="H48" i="1" l="1"/>
  <c r="G48" i="1"/>
  <c r="H46" i="1"/>
  <c r="G46" i="1"/>
  <c r="H32" i="1"/>
  <c r="G32" i="1"/>
  <c r="H63" i="1"/>
  <c r="G63" i="1"/>
  <c r="H62" i="1"/>
  <c r="G62" i="1"/>
  <c r="H59" i="1"/>
  <c r="G59" i="1"/>
</calcChain>
</file>

<file path=xl/sharedStrings.xml><?xml version="1.0" encoding="utf-8"?>
<sst xmlns="http://schemas.openxmlformats.org/spreadsheetml/2006/main" count="484" uniqueCount="157">
  <si>
    <t>Angebotsabgabe (AA)</t>
  </si>
  <si>
    <t>Projektstart / Vertragsschluss (VS)</t>
  </si>
  <si>
    <t>Baubeginn (BB)</t>
  </si>
  <si>
    <t>Position</t>
  </si>
  <si>
    <t>Vorläufig</t>
  </si>
  <si>
    <t>Endgültig</t>
  </si>
  <si>
    <t>Freigabe durch AG</t>
  </si>
  <si>
    <t>Anmerkung</t>
  </si>
  <si>
    <t>Projektmanagement und Allgemeines</t>
  </si>
  <si>
    <t>Ausgefülltes Preis- und Datenblatt</t>
  </si>
  <si>
    <t>-</t>
  </si>
  <si>
    <t>Kommentierter Bauvertrag</t>
  </si>
  <si>
    <t>Anlagen- und Verfahrensbeschreibung</t>
  </si>
  <si>
    <t>Auslegungsdaten des Liefer- und Leistungsumfanges</t>
  </si>
  <si>
    <t>Gesamtterminplan inkl. Planung, Konstruktion, Fertigung, Lieferung, Montage und Inbetriebnahme</t>
  </si>
  <si>
    <t>Beschreibung Gesamtterminplan</t>
  </si>
  <si>
    <t xml:space="preserve">Detailterminplan </t>
  </si>
  <si>
    <t>fortlaufend</t>
  </si>
  <si>
    <t>Projektorganigramm</t>
  </si>
  <si>
    <t>Beschreibung Projektorganisation</t>
  </si>
  <si>
    <t>Lebensläufe mit Projekterfahrung der einzusetzenden Mitarbeitern</t>
  </si>
  <si>
    <t>Manngebirge</t>
  </si>
  <si>
    <t>Beschreibung Kapazitätsplanung</t>
  </si>
  <si>
    <t>Unterlieferantenliste</t>
  </si>
  <si>
    <t>Beschreibung Beschaffungskonzept</t>
  </si>
  <si>
    <t>Risikoanalyse</t>
  </si>
  <si>
    <t>Dokumentenliste</t>
  </si>
  <si>
    <t xml:space="preserve">Risikobeurteilung nach Maschinenrichtlinie </t>
  </si>
  <si>
    <t>SIL Bewertung und Einstufung</t>
  </si>
  <si>
    <t>Angaben im Rahmen der Betriebssicherheitsverordnung</t>
  </si>
  <si>
    <t>KKS-Stammdatenliste</t>
  </si>
  <si>
    <t>Schnittstellenliste und Vorgaben für andere Gewerke</t>
  </si>
  <si>
    <t>Stoffdaten und Sicherheitsdatenblätter und Angaben zur Anlagensicherheit, Arbeitsschutz und Gewässerschutz</t>
  </si>
  <si>
    <t>Verfahrens-/ Maschinentechnik</t>
  </si>
  <si>
    <t>Verfahrensfließbilder</t>
  </si>
  <si>
    <t>R&amp;I-Schemata</t>
  </si>
  <si>
    <t>Verfahrens- Betriebs- und Funktionsbeschreibungen</t>
  </si>
  <si>
    <t>Listen: E-Verbraucher-, Messstellen-, Druckgeräte-, Rohrleitungs-, Armaturenliste</t>
  </si>
  <si>
    <t xml:space="preserve">Vorgaben für die zentrale Leittechnik </t>
  </si>
  <si>
    <t>Detailauslegungsdaten aller Komponenten</t>
  </si>
  <si>
    <t>Technische Daten / Technische Datenblätter</t>
  </si>
  <si>
    <t xml:space="preserve">Darstellung von Betriebsgrenzen und Betriebskurven </t>
  </si>
  <si>
    <t>Abnahmemesskonzept einschl. Korrekturkurven</t>
  </si>
  <si>
    <t>Anforderungen an bauseitige Leistungen (Messwerte, Genauigkeit, …) für Abnahmemessungen</t>
  </si>
  <si>
    <t>Rohrleitungsberechnungen einschließlich Rohrstatik</t>
  </si>
  <si>
    <t>Zulässige Kräfte und Momente, Verschiebungen an Schnittstellen (z. B. Rohrleitungen)</t>
  </si>
  <si>
    <t>Aufstellungsplanung in 3D aller Komponenten inklusive aller Rohrleitungen etc.</t>
  </si>
  <si>
    <t>Aufstellungspläne in 2D als dwg und pdf-Dateien</t>
  </si>
  <si>
    <t>Übersichts- und Detailzeichnungen aller Komponenten</t>
  </si>
  <si>
    <t>Lastangaben für die Tragwerksplanung</t>
  </si>
  <si>
    <t xml:space="preserve">Montagekonzept mit Ablaufplanung (Einbringen der Hauptkomponenten) </t>
  </si>
  <si>
    <t>Wartungskonzept mit Ein- und Ausbau der Hauptkomponenten inkl. Auslegung Krananlagen</t>
  </si>
  <si>
    <t>Elektrotechnik</t>
  </si>
  <si>
    <t>Aufstellungsplanung in 3D inklusive aller Kabletrassen und -wege etc.</t>
  </si>
  <si>
    <t>Ausgefülltes E-Technik Datenblatt (Annex II-C.4.5)</t>
  </si>
  <si>
    <t>Erdungskonzept</t>
  </si>
  <si>
    <t>Konzepte zur Auslegung der Anlagen zur unterbrechungsfreien Stromversorgung</t>
  </si>
  <si>
    <t>Single Line Diagramm</t>
  </si>
  <si>
    <t>Komponentenbeschreibung und Mengengerüst E-Technik</t>
  </si>
  <si>
    <t>Lastfluss- und Spannungsfallberechnungen</t>
  </si>
  <si>
    <t>Kurzschlussstromberechnungen</t>
  </si>
  <si>
    <t>Redundanz- und Schutzkonzepte, Schutzkoordination, Staffelplan</t>
  </si>
  <si>
    <t xml:space="preserve">Schrankaufbaupläne </t>
  </si>
  <si>
    <t>Schaltfeldtypicals</t>
  </si>
  <si>
    <t>Wandlerberechnungen</t>
  </si>
  <si>
    <t>Stromlauf-, Anschluss-, Kabel- und Belegungspläne</t>
  </si>
  <si>
    <t>Signalaustauschlisten für Hardware- und Bussignalaustausch</t>
  </si>
  <si>
    <t>Kabelliste</t>
  </si>
  <si>
    <t>Maße, Gewichte und Wärmeleistung aller Schaltschränke</t>
  </si>
  <si>
    <t>Zeichnung der Erdungsverbindungspunkte</t>
  </si>
  <si>
    <t>Leittechnik</t>
  </si>
  <si>
    <t>Leittechnisches Projekthandbuch</t>
  </si>
  <si>
    <t>Melde- und Archivierungskonzept</t>
  </si>
  <si>
    <t>Konzept zur Ausführung der fehlersicheren Funktion</t>
  </si>
  <si>
    <t>Funktionspläne mit Mess-, Steuer- und Regelkonzepten</t>
  </si>
  <si>
    <t>Bedien-, Trend- und Beobachtungsbilder</t>
  </si>
  <si>
    <t>Messkreistypicals</t>
  </si>
  <si>
    <t>Technische Gebäudeausrüstung</t>
  </si>
  <si>
    <t>Brandmeldekonzept</t>
  </si>
  <si>
    <t>Brandschutzmatrix</t>
  </si>
  <si>
    <t>Feuerlöschkonzept</t>
  </si>
  <si>
    <t>Kühl- und Heizlastkonzept für alle Räume</t>
  </si>
  <si>
    <t>R&amp;I-Schemata Lüftung, Kühlung, Heizung</t>
  </si>
  <si>
    <t>Automatisierungskonzept</t>
  </si>
  <si>
    <t>Messstellen-, E-Verbraucher- und Signalaustauschliste</t>
  </si>
  <si>
    <t>Aufstellungsplanung in 3D aller Komponenten inklusive aller Lüftungskanäle, Rohrleitungen etc.</t>
  </si>
  <si>
    <t>Bautechnik anlagenspezifisch</t>
  </si>
  <si>
    <t>Alle Angaben für die Tragwerksplanung für die Fundamente wie Fundamentlasten und Fundamentplan mit Verankerungsdetails usw.</t>
  </si>
  <si>
    <t>Zeichnungen Anlagenspezifischer Stahlbau</t>
  </si>
  <si>
    <t>Bautechnik Gebäudeplanung</t>
  </si>
  <si>
    <t>Lageplan</t>
  </si>
  <si>
    <t>Übersichtspläne inkl. Fundamente</t>
  </si>
  <si>
    <t>Gebäudeplanung mit Raumaufteilung und Aufstellungsplanung aller Komponeten im 3D-Modell und 2D-Zeichnungen (Anlagenübersichten, Aufstellungspläne, Schnittzeichnungen)</t>
  </si>
  <si>
    <t xml:space="preserve">Auslegung Gründung und Fundamente </t>
  </si>
  <si>
    <t>Tragwerksplanung für Gebäude und sonstigen Stahlbau mit statischen und dynamischen Berechnungen</t>
  </si>
  <si>
    <t>Ausführungsreife und Genehmigungsfähige Baupläne nach Landesbauordnung</t>
  </si>
  <si>
    <t>Rohbau-, Schal- und Bewehrungspläne mit Stahl- und Biegelisten</t>
  </si>
  <si>
    <t>Zeichnungen Fassaden und Dachkonstruktionen mit Detailangaben</t>
  </si>
  <si>
    <t>Erdungs- und Blitzschutzpläne</t>
  </si>
  <si>
    <t>Pläne Flucht- und Rettungswege sowie Montagewege und -räume</t>
  </si>
  <si>
    <t xml:space="preserve">Zeichnungen für Kranbahnen, Aufzugsschächte und Montageöffnungen </t>
  </si>
  <si>
    <t xml:space="preserve">Zeichnungen für Maschinenfundamente </t>
  </si>
  <si>
    <t xml:space="preserve">Zeichnungen für Prozessabwasser und Dachentwässerung </t>
  </si>
  <si>
    <t xml:space="preserve">Überprüfungsergebnisse und Maßnahmen zu den Bestandsschnittstellen </t>
  </si>
  <si>
    <t>Zeichnungen für Ausbaugewerke</t>
  </si>
  <si>
    <t>Stahlbaukonstruktionspläne mit Leitdetails</t>
  </si>
  <si>
    <t>Qualitätssicherung</t>
  </si>
  <si>
    <t>Qualitätshandbuch bzw. Qualitätssicherungsplan für Engineering, Lieferung und Montage</t>
  </si>
  <si>
    <t>Liste der zu erstellenden Inspektions- und Prüfpläne</t>
  </si>
  <si>
    <t>EG-Entwurfsprüfunterlagen für Druckgeräte und Maschinen etc. (gestempelt und geprüft)</t>
  </si>
  <si>
    <t>Bau, Montage, Inbetriebsetzung und Probebetrieb</t>
  </si>
  <si>
    <t>Detailterminplan Montage und IBS</t>
  </si>
  <si>
    <t>Baustelleneinrichtungsplan einschl. Angaben zum Kraneinsatz (mit Lasten)</t>
  </si>
  <si>
    <t>Transportkonzept und Lagerungsanweisung</t>
  </si>
  <si>
    <t>Montagekonzept</t>
  </si>
  <si>
    <t>Konzepte für die Systeminnenreinigungen</t>
  </si>
  <si>
    <t>HSE (Health, Safety, Environment) -Plan</t>
  </si>
  <si>
    <t xml:space="preserve">Analyse der Gefahren für Montage und IBS </t>
  </si>
  <si>
    <t>Detaillierte Beschreibung des Abnahmemessprogramms</t>
  </si>
  <si>
    <t>Schulungsunterlagen</t>
  </si>
  <si>
    <t>Betriebs- und Wartungshandbücher</t>
  </si>
  <si>
    <t>vorläufige Enddokumentation</t>
  </si>
  <si>
    <t>Konformitätserklärungen und -bescheinigungen, Herstellererklärungen, CE-Kennzeichen (u.a. für ZÜS zur Prüfung vor IBN)</t>
  </si>
  <si>
    <t>Enddokumentation (as-built)</t>
  </si>
  <si>
    <t>Entwurfsplanung gemäß gelber Markierung in Tabelle (gemäß Bauvertrag Anhang 4)</t>
  </si>
  <si>
    <t>Meilenstein
Vorläufig</t>
  </si>
  <si>
    <t>Meilenstein
Endgültig</t>
  </si>
  <si>
    <t>AA</t>
  </si>
  <si>
    <t>VS</t>
  </si>
  <si>
    <t>Wochen 
vor (-) / nach (+)  Meilenstein</t>
  </si>
  <si>
    <t>Beginn IBS (IBS)</t>
  </si>
  <si>
    <t>Probebetriebsbereitschaft (PBB)</t>
  </si>
  <si>
    <t>BB</t>
  </si>
  <si>
    <t>IBS</t>
  </si>
  <si>
    <t>PPB</t>
  </si>
  <si>
    <t xml:space="preserve">Lüftungskonzepte für alle Räume </t>
  </si>
  <si>
    <t>Liste aller angewandter Standards für die Herstellung, Lieferung, Installation und Inbetriebnahme der Anlage</t>
  </si>
  <si>
    <t>Konzept zur Präqualifizierung der Anlage für die Teilnahme am Sekundärregelenergiemarkt</t>
  </si>
  <si>
    <t>Besprechungsprotokolle</t>
  </si>
  <si>
    <t>Projektfortschrittsbericht</t>
  </si>
  <si>
    <t>monatlich</t>
  </si>
  <si>
    <t>Unterlagen für die Durchführung der Inbetriebsetzung (Inebtriebnahmeprogramm, Inbetriebnahmehandbuch)</t>
  </si>
  <si>
    <t>Unterlagen für die Durchführung des Probebetriebs</t>
  </si>
  <si>
    <t>Prüfberichte, Abnahmeprotokolle aller Prüfungen, Tests und Inspektionen</t>
  </si>
  <si>
    <t>Ersatz- und Verschleißteilliste</t>
  </si>
  <si>
    <t>Antragsunterlagen für Bauantrag für Genehmigung inkl. aller notwendiger Gutachten</t>
  </si>
  <si>
    <t>Alle Unterlagen, Nachweise und Zeugnisse zur Erlangung der behördlichen Erlaubnisse im Rahmen der Inbetriebsetzung</t>
  </si>
  <si>
    <t>PBB</t>
  </si>
  <si>
    <t>Projektrichtlinie/Projekthandbuch zur Projektabwicklung (vgl. C1.1)</t>
  </si>
  <si>
    <t>Analyse der Gefahren und Risiken nach DGRL</t>
  </si>
  <si>
    <t>Wärmeschaltbilder für alle Lastfälle gemäß Lastfalltabelle</t>
  </si>
  <si>
    <t>Ausgefüllte Lastfalltabelle</t>
  </si>
  <si>
    <t>Hauptlastangaben</t>
  </si>
  <si>
    <t>Frage- und Abweichungsliste</t>
  </si>
  <si>
    <t xml:space="preserve">Leittechnisches Gesamtkonzept </t>
  </si>
  <si>
    <t>Fundamentanbindungs- und Tragwerkskonzept</t>
  </si>
  <si>
    <t>Vorläufig (verbindliche Termine werden mit Vertragsschluss festgelegt)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</si>
</sst>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14" fontId="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tabSelected="1" zoomScaleNormal="100" zoomScalePageLayoutView="85" workbookViewId="0">
      <selection activeCell="D5" sqref="D5"/>
    </sheetView>
  </sheetViews>
  <sheetFormatPr baseColWidth="10" defaultColWidth="11.453125" defaultRowHeight="12.5" x14ac:dyDescent="0.25"/>
  <cols>
    <col min="1" max="1" width="40.81640625" customWidth="1"/>
    <col min="2" max="2" width="11.81640625" style="1" customWidth="1"/>
    <col min="3" max="5" width="11.453125" style="1"/>
    <col min="6" max="6" width="2.81640625" style="1" bestFit="1" customWidth="1"/>
    <col min="7" max="7" width="11.453125" style="1" customWidth="1"/>
    <col min="8" max="8" width="11.453125" style="1"/>
    <col min="9" max="9" width="9.453125" style="1" customWidth="1"/>
    <col min="10" max="10" width="14.1796875" customWidth="1"/>
    <col min="11" max="11" width="11.453125" style="45" customWidth="1"/>
    <col min="12" max="12" width="6.81640625" customWidth="1"/>
  </cols>
  <sheetData>
    <row r="1" spans="1:11" ht="13" x14ac:dyDescent="0.3">
      <c r="A1" s="41" t="s">
        <v>0</v>
      </c>
      <c r="B1" s="42">
        <v>46297</v>
      </c>
      <c r="C1" s="35"/>
      <c r="D1" s="35"/>
    </row>
    <row r="2" spans="1:11" ht="13" x14ac:dyDescent="0.3">
      <c r="A2" s="41" t="s">
        <v>1</v>
      </c>
      <c r="B2" s="42">
        <v>46391</v>
      </c>
      <c r="C2" s="54" t="s">
        <v>156</v>
      </c>
      <c r="D2" s="35"/>
    </row>
    <row r="3" spans="1:11" ht="13" x14ac:dyDescent="0.3">
      <c r="A3" s="41" t="s">
        <v>2</v>
      </c>
      <c r="B3" s="42">
        <v>46707</v>
      </c>
      <c r="C3" s="54" t="s">
        <v>156</v>
      </c>
      <c r="D3" s="34"/>
    </row>
    <row r="4" spans="1:11" ht="13" x14ac:dyDescent="0.3">
      <c r="A4" s="41" t="s">
        <v>130</v>
      </c>
      <c r="B4" s="42">
        <v>47157</v>
      </c>
      <c r="C4" s="54" t="s">
        <v>156</v>
      </c>
      <c r="D4" s="34"/>
      <c r="K4" s="46"/>
    </row>
    <row r="5" spans="1:11" ht="13" x14ac:dyDescent="0.3">
      <c r="A5" s="13" t="s">
        <v>131</v>
      </c>
      <c r="B5" s="31">
        <v>47214</v>
      </c>
      <c r="C5" s="54" t="s">
        <v>156</v>
      </c>
      <c r="D5" s="4"/>
      <c r="E5" s="4"/>
      <c r="F5" s="4"/>
      <c r="G5" s="4"/>
      <c r="H5" s="4"/>
      <c r="I5" s="4"/>
      <c r="J5" s="5"/>
      <c r="K5" s="46"/>
    </row>
    <row r="6" spans="1:11" x14ac:dyDescent="0.25">
      <c r="A6" s="28" t="s">
        <v>124</v>
      </c>
      <c r="B6" s="29"/>
      <c r="C6" s="30"/>
      <c r="D6" s="30"/>
      <c r="E6" s="30"/>
      <c r="F6" s="4"/>
      <c r="G6" s="4"/>
      <c r="H6" s="4"/>
      <c r="I6" s="4"/>
      <c r="J6" s="5"/>
      <c r="K6" s="46"/>
    </row>
    <row r="7" spans="1:11" x14ac:dyDescent="0.25">
      <c r="A7" s="39"/>
      <c r="B7" s="40"/>
      <c r="C7" s="40"/>
      <c r="D7" s="40"/>
      <c r="E7" s="40"/>
      <c r="F7" s="4"/>
      <c r="G7" s="4"/>
      <c r="H7" s="4"/>
      <c r="I7" s="4"/>
      <c r="J7" s="5"/>
      <c r="K7" s="46"/>
    </row>
    <row r="8" spans="1:11" ht="30.75" customHeight="1" x14ac:dyDescent="0.25">
      <c r="A8" s="52" t="s">
        <v>3</v>
      </c>
      <c r="B8" s="49" t="s">
        <v>125</v>
      </c>
      <c r="C8" s="33" t="s">
        <v>4</v>
      </c>
      <c r="D8" s="49" t="s">
        <v>126</v>
      </c>
      <c r="E8" s="33" t="s">
        <v>5</v>
      </c>
      <c r="F8" s="6"/>
      <c r="G8" s="52" t="s">
        <v>4</v>
      </c>
      <c r="H8" s="52" t="s">
        <v>5</v>
      </c>
      <c r="I8" s="49" t="s">
        <v>6</v>
      </c>
      <c r="J8" s="52" t="s">
        <v>7</v>
      </c>
      <c r="K8" s="46"/>
    </row>
    <row r="9" spans="1:11" ht="30" x14ac:dyDescent="0.25">
      <c r="A9" s="50"/>
      <c r="B9" s="50"/>
      <c r="C9" s="38" t="s">
        <v>129</v>
      </c>
      <c r="D9" s="50"/>
      <c r="E9" s="38" t="s">
        <v>129</v>
      </c>
      <c r="F9" s="7"/>
      <c r="G9" s="50"/>
      <c r="H9" s="50"/>
      <c r="I9" s="53"/>
      <c r="J9" s="50"/>
      <c r="K9" s="46"/>
    </row>
    <row r="10" spans="1:11" ht="13" x14ac:dyDescent="0.25">
      <c r="A10" s="51" t="s">
        <v>8</v>
      </c>
      <c r="B10" s="51"/>
      <c r="C10" s="51"/>
      <c r="D10" s="51"/>
      <c r="E10" s="51"/>
      <c r="F10" s="51"/>
      <c r="G10" s="51"/>
      <c r="H10" s="51"/>
      <c r="I10" s="51"/>
      <c r="J10" s="51"/>
      <c r="K10" s="46"/>
    </row>
    <row r="11" spans="1:11" x14ac:dyDescent="0.25">
      <c r="A11" s="25" t="s">
        <v>9</v>
      </c>
      <c r="B11" s="9" t="s">
        <v>10</v>
      </c>
      <c r="C11" s="9" t="s">
        <v>10</v>
      </c>
      <c r="D11" s="9" t="s">
        <v>127</v>
      </c>
      <c r="E11" s="9">
        <v>0</v>
      </c>
      <c r="F11" s="9"/>
      <c r="G11" s="31" t="s">
        <v>10</v>
      </c>
      <c r="H11" s="10">
        <f>$B$1+F11*7</f>
        <v>46297</v>
      </c>
      <c r="I11" s="9"/>
      <c r="J11" s="9"/>
      <c r="K11" s="46"/>
    </row>
    <row r="12" spans="1:11" x14ac:dyDescent="0.25">
      <c r="A12" s="25" t="s">
        <v>151</v>
      </c>
      <c r="B12" s="9" t="s">
        <v>10</v>
      </c>
      <c r="C12" s="9" t="s">
        <v>10</v>
      </c>
      <c r="D12" s="9" t="s">
        <v>127</v>
      </c>
      <c r="E12" s="9">
        <v>0</v>
      </c>
      <c r="F12" s="9"/>
      <c r="G12" s="31" t="s">
        <v>10</v>
      </c>
      <c r="H12" s="10">
        <f>$B$1+F12*7</f>
        <v>46297</v>
      </c>
      <c r="I12" s="9"/>
      <c r="J12" s="9"/>
      <c r="K12" s="46"/>
    </row>
    <row r="13" spans="1:11" ht="15" customHeight="1" x14ac:dyDescent="0.25">
      <c r="A13" s="25" t="s">
        <v>153</v>
      </c>
      <c r="B13" s="9" t="s">
        <v>10</v>
      </c>
      <c r="C13" s="9" t="s">
        <v>10</v>
      </c>
      <c r="D13" s="9" t="s">
        <v>127</v>
      </c>
      <c r="E13" s="9">
        <v>0</v>
      </c>
      <c r="F13" s="9"/>
      <c r="G13" s="31" t="s">
        <v>10</v>
      </c>
      <c r="H13" s="10">
        <f>$B$1+F13*7</f>
        <v>46297</v>
      </c>
      <c r="I13" s="9"/>
      <c r="J13" s="9"/>
      <c r="K13" s="47"/>
    </row>
    <row r="14" spans="1:11" x14ac:dyDescent="0.25">
      <c r="A14" s="25" t="s">
        <v>11</v>
      </c>
      <c r="B14" s="9" t="s">
        <v>10</v>
      </c>
      <c r="C14" s="9" t="s">
        <v>10</v>
      </c>
      <c r="D14" s="9" t="s">
        <v>127</v>
      </c>
      <c r="E14" s="9">
        <v>0</v>
      </c>
      <c r="F14" s="9"/>
      <c r="G14" s="31" t="s">
        <v>10</v>
      </c>
      <c r="H14" s="10">
        <f>$B$1+F14*7</f>
        <v>46297</v>
      </c>
      <c r="I14" s="9"/>
      <c r="J14" s="9"/>
      <c r="K14" s="46"/>
    </row>
    <row r="15" spans="1:11" x14ac:dyDescent="0.25">
      <c r="A15" s="25" t="s">
        <v>12</v>
      </c>
      <c r="B15" s="9" t="s">
        <v>127</v>
      </c>
      <c r="C15" s="9">
        <v>0</v>
      </c>
      <c r="D15" s="9" t="s">
        <v>128</v>
      </c>
      <c r="E15" s="27">
        <v>12</v>
      </c>
      <c r="F15" s="9"/>
      <c r="G15" s="31">
        <f>$B$1+C15*7</f>
        <v>46297</v>
      </c>
      <c r="H15" s="36">
        <f>$B$2+E15*7</f>
        <v>46475</v>
      </c>
      <c r="I15" s="9"/>
      <c r="J15" s="9"/>
      <c r="K15" s="46"/>
    </row>
    <row r="16" spans="1:11" ht="27.75" customHeight="1" x14ac:dyDescent="0.25">
      <c r="A16" s="25" t="s">
        <v>13</v>
      </c>
      <c r="B16" s="9" t="s">
        <v>127</v>
      </c>
      <c r="C16" s="9">
        <v>0</v>
      </c>
      <c r="D16" s="9" t="s">
        <v>128</v>
      </c>
      <c r="E16" s="27">
        <v>12</v>
      </c>
      <c r="F16" s="9"/>
      <c r="G16" s="44">
        <f>$B$1+C16*7</f>
        <v>46297</v>
      </c>
      <c r="H16" s="36">
        <f>$B$2+E16*7</f>
        <v>46475</v>
      </c>
      <c r="I16" s="9"/>
      <c r="J16" s="9"/>
      <c r="K16" s="47"/>
    </row>
    <row r="17" spans="1:11" ht="31.5" customHeight="1" x14ac:dyDescent="0.25">
      <c r="A17" s="25" t="s">
        <v>14</v>
      </c>
      <c r="B17" s="9" t="s">
        <v>127</v>
      </c>
      <c r="C17" s="9">
        <v>0</v>
      </c>
      <c r="D17" s="9" t="s">
        <v>128</v>
      </c>
      <c r="E17" s="27">
        <v>12</v>
      </c>
      <c r="F17" s="9"/>
      <c r="G17" s="10">
        <f>$B$1+C17*7</f>
        <v>46297</v>
      </c>
      <c r="H17" s="36">
        <f>$B$2+E17*7</f>
        <v>46475</v>
      </c>
      <c r="I17" s="24"/>
      <c r="J17" s="24"/>
      <c r="K17" s="47"/>
    </row>
    <row r="18" spans="1:11" ht="27" customHeight="1" x14ac:dyDescent="0.25">
      <c r="A18" s="25" t="s">
        <v>15</v>
      </c>
      <c r="B18" s="9" t="s">
        <v>127</v>
      </c>
      <c r="C18" s="9">
        <v>0</v>
      </c>
      <c r="D18" s="9" t="s">
        <v>128</v>
      </c>
      <c r="E18" s="27">
        <v>12</v>
      </c>
      <c r="F18" s="9"/>
      <c r="G18" s="10">
        <f>$B$1+C18*7</f>
        <v>46297</v>
      </c>
      <c r="H18" s="36">
        <f>$B$2+E18*7</f>
        <v>46475</v>
      </c>
      <c r="I18" s="24"/>
      <c r="J18" s="24"/>
      <c r="K18" s="47"/>
    </row>
    <row r="19" spans="1:11" x14ac:dyDescent="0.25">
      <c r="A19" s="8" t="s">
        <v>16</v>
      </c>
      <c r="B19" s="9" t="s">
        <v>128</v>
      </c>
      <c r="C19" s="27">
        <v>12</v>
      </c>
      <c r="D19" s="37" t="s">
        <v>128</v>
      </c>
      <c r="E19" s="18" t="s">
        <v>17</v>
      </c>
      <c r="F19" s="18"/>
      <c r="G19" s="36">
        <f t="shared" ref="G19:G37" si="0">$B$2+C19*7</f>
        <v>46475</v>
      </c>
      <c r="H19" s="9" t="s">
        <v>17</v>
      </c>
      <c r="I19" s="9"/>
      <c r="J19" s="8"/>
      <c r="K19" s="46"/>
    </row>
    <row r="20" spans="1:11" ht="15.75" customHeight="1" x14ac:dyDescent="0.25">
      <c r="A20" s="8" t="s">
        <v>18</v>
      </c>
      <c r="B20" s="9" t="s">
        <v>127</v>
      </c>
      <c r="C20" s="18">
        <v>0</v>
      </c>
      <c r="D20" s="18" t="s">
        <v>128</v>
      </c>
      <c r="E20" s="37">
        <v>4</v>
      </c>
      <c r="F20" s="18"/>
      <c r="G20" s="10">
        <f>$B$1+C20*7</f>
        <v>46297</v>
      </c>
      <c r="H20" s="10">
        <f>$B$2+E20*7</f>
        <v>46419</v>
      </c>
      <c r="I20" s="9"/>
      <c r="J20" s="8"/>
      <c r="K20" s="47"/>
    </row>
    <row r="21" spans="1:11" ht="16.5" customHeight="1" x14ac:dyDescent="0.25">
      <c r="A21" s="8" t="s">
        <v>19</v>
      </c>
      <c r="B21" s="9" t="s">
        <v>127</v>
      </c>
      <c r="C21" s="18">
        <v>0</v>
      </c>
      <c r="D21" s="18" t="s">
        <v>128</v>
      </c>
      <c r="E21" s="37">
        <v>4</v>
      </c>
      <c r="F21" s="18"/>
      <c r="G21" s="10">
        <f t="shared" ref="G21:G24" si="1">$B$1+C21*7</f>
        <v>46297</v>
      </c>
      <c r="H21" s="10">
        <f t="shared" ref="H21:H24" si="2">$B$2+E21*7</f>
        <v>46419</v>
      </c>
      <c r="I21" s="9"/>
      <c r="J21" s="8"/>
      <c r="K21" s="47"/>
    </row>
    <row r="22" spans="1:11" ht="25" x14ac:dyDescent="0.25">
      <c r="A22" s="8" t="s">
        <v>20</v>
      </c>
      <c r="B22" s="9" t="s">
        <v>127</v>
      </c>
      <c r="C22" s="18">
        <v>0</v>
      </c>
      <c r="D22" s="18" t="s">
        <v>128</v>
      </c>
      <c r="E22" s="37">
        <v>4</v>
      </c>
      <c r="F22" s="18"/>
      <c r="G22" s="10">
        <f t="shared" si="1"/>
        <v>46297</v>
      </c>
      <c r="H22" s="10">
        <f t="shared" si="2"/>
        <v>46419</v>
      </c>
      <c r="I22" s="9"/>
      <c r="J22" s="8"/>
      <c r="K22" s="47"/>
    </row>
    <row r="23" spans="1:11" x14ac:dyDescent="0.25">
      <c r="A23" s="8" t="s">
        <v>21</v>
      </c>
      <c r="B23" s="9" t="s">
        <v>127</v>
      </c>
      <c r="C23" s="18">
        <v>0</v>
      </c>
      <c r="D23" s="18" t="s">
        <v>128</v>
      </c>
      <c r="E23" s="37">
        <v>4</v>
      </c>
      <c r="F23" s="18"/>
      <c r="G23" s="10">
        <f t="shared" si="1"/>
        <v>46297</v>
      </c>
      <c r="H23" s="10">
        <f t="shared" si="2"/>
        <v>46419</v>
      </c>
      <c r="I23" s="9"/>
      <c r="J23" s="8"/>
      <c r="K23" s="47"/>
    </row>
    <row r="24" spans="1:11" ht="16.5" customHeight="1" x14ac:dyDescent="0.25">
      <c r="A24" s="8" t="s">
        <v>22</v>
      </c>
      <c r="B24" s="9" t="s">
        <v>127</v>
      </c>
      <c r="C24" s="18">
        <v>0</v>
      </c>
      <c r="D24" s="18" t="s">
        <v>128</v>
      </c>
      <c r="E24" s="37">
        <v>4</v>
      </c>
      <c r="F24" s="18"/>
      <c r="G24" s="10">
        <f t="shared" si="1"/>
        <v>46297</v>
      </c>
      <c r="H24" s="10">
        <f t="shared" si="2"/>
        <v>46419</v>
      </c>
      <c r="I24" s="9"/>
      <c r="J24" s="8"/>
      <c r="K24" s="47"/>
    </row>
    <row r="25" spans="1:11" ht="15.75" customHeight="1" x14ac:dyDescent="0.25">
      <c r="A25" s="8" t="s">
        <v>23</v>
      </c>
      <c r="B25" s="9" t="s">
        <v>127</v>
      </c>
      <c r="C25" s="18">
        <v>0</v>
      </c>
      <c r="D25" s="18" t="s">
        <v>128</v>
      </c>
      <c r="E25" s="37" t="s">
        <v>17</v>
      </c>
      <c r="F25" s="18"/>
      <c r="G25" s="10">
        <f>$B$1+C25*7</f>
        <v>46297</v>
      </c>
      <c r="H25" s="37" t="s">
        <v>17</v>
      </c>
      <c r="I25" s="9"/>
      <c r="J25" s="8"/>
      <c r="K25" s="47"/>
    </row>
    <row r="26" spans="1:11" x14ac:dyDescent="0.25">
      <c r="A26" s="8" t="s">
        <v>24</v>
      </c>
      <c r="B26" s="9" t="s">
        <v>127</v>
      </c>
      <c r="C26" s="18">
        <v>0</v>
      </c>
      <c r="D26" s="18" t="s">
        <v>128</v>
      </c>
      <c r="E26" s="27">
        <v>12</v>
      </c>
      <c r="F26" s="18"/>
      <c r="G26" s="10">
        <f>$B$1+C26*7</f>
        <v>46297</v>
      </c>
      <c r="H26" s="36">
        <f>$B$2+E26*7</f>
        <v>46475</v>
      </c>
      <c r="I26" s="9"/>
      <c r="J26" s="8"/>
      <c r="K26" s="47"/>
    </row>
    <row r="27" spans="1:11" x14ac:dyDescent="0.25">
      <c r="A27" s="8" t="s">
        <v>25</v>
      </c>
      <c r="B27" s="9" t="s">
        <v>127</v>
      </c>
      <c r="C27" s="18">
        <v>0</v>
      </c>
      <c r="D27" s="18" t="s">
        <v>128</v>
      </c>
      <c r="E27" s="37" t="s">
        <v>17</v>
      </c>
      <c r="F27" s="18"/>
      <c r="G27" s="10">
        <f>$B$1+C27*7</f>
        <v>46297</v>
      </c>
      <c r="H27" s="37" t="s">
        <v>17</v>
      </c>
      <c r="I27" s="9"/>
      <c r="J27" s="8"/>
      <c r="K27" s="47"/>
    </row>
    <row r="28" spans="1:11" x14ac:dyDescent="0.25">
      <c r="A28" s="8" t="s">
        <v>26</v>
      </c>
      <c r="B28" s="9" t="s">
        <v>128</v>
      </c>
      <c r="C28" s="37">
        <v>4</v>
      </c>
      <c r="D28" s="37" t="s">
        <v>128</v>
      </c>
      <c r="E28" s="37" t="s">
        <v>17</v>
      </c>
      <c r="F28" s="18"/>
      <c r="G28" s="36">
        <f t="shared" si="0"/>
        <v>46419</v>
      </c>
      <c r="H28" s="37" t="s">
        <v>17</v>
      </c>
      <c r="I28" s="9"/>
      <c r="J28" s="8"/>
      <c r="K28" s="46"/>
    </row>
    <row r="29" spans="1:11" ht="33" customHeight="1" x14ac:dyDescent="0.25">
      <c r="A29" s="8" t="s">
        <v>148</v>
      </c>
      <c r="B29" s="9" t="s">
        <v>128</v>
      </c>
      <c r="C29" s="37">
        <v>4</v>
      </c>
      <c r="D29" s="37" t="s">
        <v>128</v>
      </c>
      <c r="E29" s="37" t="s">
        <v>17</v>
      </c>
      <c r="F29" s="18"/>
      <c r="G29" s="10">
        <f t="shared" si="0"/>
        <v>46419</v>
      </c>
      <c r="H29" s="37" t="s">
        <v>17</v>
      </c>
      <c r="I29" s="9"/>
      <c r="J29" s="8"/>
      <c r="K29" s="46"/>
    </row>
    <row r="30" spans="1:11" x14ac:dyDescent="0.25">
      <c r="A30" s="8" t="s">
        <v>149</v>
      </c>
      <c r="B30" s="9" t="s">
        <v>128</v>
      </c>
      <c r="C30" s="18">
        <v>20</v>
      </c>
      <c r="D30" s="18" t="s">
        <v>128</v>
      </c>
      <c r="E30" s="18">
        <v>30</v>
      </c>
      <c r="F30" s="18"/>
      <c r="G30" s="10">
        <f t="shared" si="0"/>
        <v>46531</v>
      </c>
      <c r="H30" s="10">
        <f t="shared" ref="H30:H33" si="3">$B$2+E30*7</f>
        <v>46601</v>
      </c>
      <c r="I30" s="9"/>
      <c r="J30" s="8"/>
      <c r="K30" s="46"/>
    </row>
    <row r="31" spans="1:11" x14ac:dyDescent="0.25">
      <c r="A31" s="8" t="s">
        <v>27</v>
      </c>
      <c r="B31" s="9" t="s">
        <v>128</v>
      </c>
      <c r="C31" s="18">
        <v>20</v>
      </c>
      <c r="D31" s="18" t="s">
        <v>128</v>
      </c>
      <c r="E31" s="18">
        <v>30</v>
      </c>
      <c r="F31" s="18"/>
      <c r="G31" s="10">
        <f t="shared" si="0"/>
        <v>46531</v>
      </c>
      <c r="H31" s="10">
        <f t="shared" si="3"/>
        <v>46601</v>
      </c>
      <c r="I31" s="9"/>
      <c r="J31" s="8"/>
      <c r="K31" s="46"/>
    </row>
    <row r="32" spans="1:11" x14ac:dyDescent="0.25">
      <c r="A32" s="8" t="s">
        <v>28</v>
      </c>
      <c r="B32" s="9" t="s">
        <v>128</v>
      </c>
      <c r="C32" s="18">
        <v>20</v>
      </c>
      <c r="D32" s="18" t="s">
        <v>128</v>
      </c>
      <c r="E32" s="18">
        <v>30</v>
      </c>
      <c r="F32" s="18"/>
      <c r="G32" s="10">
        <f t="shared" si="0"/>
        <v>46531</v>
      </c>
      <c r="H32" s="10">
        <f t="shared" si="3"/>
        <v>46601</v>
      </c>
      <c r="I32" s="9"/>
      <c r="J32" s="8"/>
      <c r="K32" s="46"/>
    </row>
    <row r="33" spans="1:11" ht="25" x14ac:dyDescent="0.25">
      <c r="A33" s="32" t="s">
        <v>29</v>
      </c>
      <c r="B33" s="9" t="s">
        <v>128</v>
      </c>
      <c r="C33" s="18">
        <v>20</v>
      </c>
      <c r="D33" s="18" t="s">
        <v>128</v>
      </c>
      <c r="E33" s="18">
        <v>30</v>
      </c>
      <c r="F33" s="18"/>
      <c r="G33" s="10">
        <f t="shared" si="0"/>
        <v>46531</v>
      </c>
      <c r="H33" s="10">
        <f t="shared" si="3"/>
        <v>46601</v>
      </c>
      <c r="I33" s="9"/>
      <c r="J33" s="8"/>
      <c r="K33" s="46"/>
    </row>
    <row r="34" spans="1:11" x14ac:dyDescent="0.25">
      <c r="A34" s="15" t="s">
        <v>30</v>
      </c>
      <c r="B34" s="9" t="s">
        <v>128</v>
      </c>
      <c r="C34" s="27">
        <v>12</v>
      </c>
      <c r="D34" s="37" t="s">
        <v>128</v>
      </c>
      <c r="E34" s="18" t="s">
        <v>17</v>
      </c>
      <c r="F34" s="18"/>
      <c r="G34" s="36">
        <f t="shared" si="0"/>
        <v>46475</v>
      </c>
      <c r="H34" s="18" t="s">
        <v>17</v>
      </c>
      <c r="I34" s="9"/>
      <c r="J34" s="8"/>
      <c r="K34" s="46"/>
    </row>
    <row r="35" spans="1:11" ht="25" x14ac:dyDescent="0.25">
      <c r="A35" s="15" t="s">
        <v>31</v>
      </c>
      <c r="B35" s="9" t="s">
        <v>127</v>
      </c>
      <c r="C35" s="37">
        <v>0</v>
      </c>
      <c r="D35" s="37" t="s">
        <v>128</v>
      </c>
      <c r="E35" s="27">
        <v>12</v>
      </c>
      <c r="F35" s="18"/>
      <c r="G35" s="10">
        <f>$B$1+C35*7</f>
        <v>46297</v>
      </c>
      <c r="H35" s="36">
        <f>$B$2+E35*7</f>
        <v>46475</v>
      </c>
      <c r="I35" s="9"/>
      <c r="J35" s="8"/>
      <c r="K35" s="47"/>
    </row>
    <row r="36" spans="1:11" ht="37.5" x14ac:dyDescent="0.25">
      <c r="A36" s="15" t="s">
        <v>32</v>
      </c>
      <c r="B36" s="9" t="s">
        <v>128</v>
      </c>
      <c r="C36" s="27">
        <v>12</v>
      </c>
      <c r="D36" s="37" t="s">
        <v>128</v>
      </c>
      <c r="E36" s="18">
        <v>20</v>
      </c>
      <c r="F36" s="18"/>
      <c r="G36" s="36">
        <f t="shared" si="0"/>
        <v>46475</v>
      </c>
      <c r="H36" s="10">
        <f>$B$2+E36*7</f>
        <v>46531</v>
      </c>
      <c r="I36" s="9"/>
      <c r="J36" s="8"/>
      <c r="K36" s="46"/>
    </row>
    <row r="37" spans="1:11" ht="25" x14ac:dyDescent="0.25">
      <c r="A37" s="17" t="s">
        <v>145</v>
      </c>
      <c r="B37" s="9" t="s">
        <v>128</v>
      </c>
      <c r="C37" s="27">
        <v>12</v>
      </c>
      <c r="D37" s="37" t="s">
        <v>128</v>
      </c>
      <c r="E37" s="18">
        <v>16</v>
      </c>
      <c r="F37" s="18"/>
      <c r="G37" s="36">
        <f t="shared" si="0"/>
        <v>46475</v>
      </c>
      <c r="H37" s="10">
        <f>$B$2+E37*7</f>
        <v>46503</v>
      </c>
      <c r="I37" s="9"/>
      <c r="J37" s="8"/>
      <c r="K37" s="46"/>
    </row>
    <row r="38" spans="1:11" ht="37.5" x14ac:dyDescent="0.25">
      <c r="A38" s="17" t="s">
        <v>146</v>
      </c>
      <c r="B38" s="9" t="s">
        <v>147</v>
      </c>
      <c r="C38" s="37">
        <v>-12</v>
      </c>
      <c r="D38" s="37" t="s">
        <v>147</v>
      </c>
      <c r="E38" s="18">
        <v>-8</v>
      </c>
      <c r="F38" s="18"/>
      <c r="G38" s="36">
        <f>$B$5+C38*7</f>
        <v>47130</v>
      </c>
      <c r="H38" s="10">
        <f>$B$5+E38*7</f>
        <v>47158</v>
      </c>
      <c r="I38" s="9"/>
      <c r="J38" s="8"/>
      <c r="K38" s="46"/>
    </row>
    <row r="39" spans="1:11" ht="37.5" x14ac:dyDescent="0.25">
      <c r="A39" s="17" t="s">
        <v>136</v>
      </c>
      <c r="B39" s="9" t="s">
        <v>128</v>
      </c>
      <c r="C39" s="9">
        <v>4</v>
      </c>
      <c r="D39" s="9" t="s">
        <v>128</v>
      </c>
      <c r="E39" s="27">
        <v>12</v>
      </c>
      <c r="F39" s="9"/>
      <c r="G39" s="10">
        <f>$B$2+C39*7</f>
        <v>46419</v>
      </c>
      <c r="H39" s="36">
        <f>$B$2+E39*7</f>
        <v>46475</v>
      </c>
      <c r="I39" s="9"/>
      <c r="J39" s="8"/>
      <c r="K39" s="47"/>
    </row>
    <row r="40" spans="1:11" ht="25" x14ac:dyDescent="0.25">
      <c r="A40" s="17" t="s">
        <v>137</v>
      </c>
      <c r="B40" s="9" t="s">
        <v>127</v>
      </c>
      <c r="C40" s="9">
        <v>0</v>
      </c>
      <c r="D40" s="9" t="s">
        <v>128</v>
      </c>
      <c r="E40" s="27">
        <v>12</v>
      </c>
      <c r="F40" s="9"/>
      <c r="G40" s="10">
        <f>$B$1+C40*7</f>
        <v>46297</v>
      </c>
      <c r="H40" s="36">
        <f>$B$2+E40*7</f>
        <v>46475</v>
      </c>
      <c r="I40" s="9"/>
      <c r="J40" s="8"/>
      <c r="K40" s="47"/>
    </row>
    <row r="41" spans="1:11" x14ac:dyDescent="0.25">
      <c r="A41" s="17" t="s">
        <v>138</v>
      </c>
      <c r="B41" s="9" t="s">
        <v>10</v>
      </c>
      <c r="C41" s="9" t="s">
        <v>10</v>
      </c>
      <c r="D41" s="9" t="s">
        <v>128</v>
      </c>
      <c r="E41" s="37" t="s">
        <v>17</v>
      </c>
      <c r="F41" s="37"/>
      <c r="G41" s="43"/>
      <c r="H41" s="37" t="s">
        <v>17</v>
      </c>
      <c r="I41" s="37"/>
      <c r="J41" s="32"/>
      <c r="K41" s="46"/>
    </row>
    <row r="42" spans="1:11" x14ac:dyDescent="0.25">
      <c r="A42" s="17" t="s">
        <v>139</v>
      </c>
      <c r="B42" s="9" t="s">
        <v>10</v>
      </c>
      <c r="C42" s="9" t="s">
        <v>10</v>
      </c>
      <c r="D42" s="9" t="s">
        <v>128</v>
      </c>
      <c r="E42" s="37" t="s">
        <v>140</v>
      </c>
      <c r="F42" s="37"/>
      <c r="G42" s="43"/>
      <c r="H42" s="37" t="s">
        <v>140</v>
      </c>
      <c r="I42" s="37"/>
      <c r="J42" s="32"/>
      <c r="K42" s="46"/>
    </row>
    <row r="43" spans="1:11" x14ac:dyDescent="0.25">
      <c r="A43" s="17" t="s">
        <v>144</v>
      </c>
      <c r="B43" s="9" t="s">
        <v>128</v>
      </c>
      <c r="C43" s="9">
        <v>4</v>
      </c>
      <c r="D43" s="37" t="s">
        <v>128</v>
      </c>
      <c r="E43" s="27">
        <v>12</v>
      </c>
      <c r="F43" s="37"/>
      <c r="G43" s="10">
        <f>$B$1+C43*7</f>
        <v>46325</v>
      </c>
      <c r="H43" s="36">
        <f>$B$2+E43*7</f>
        <v>46475</v>
      </c>
      <c r="I43" s="37"/>
      <c r="J43" s="32"/>
      <c r="K43" s="46"/>
    </row>
    <row r="44" spans="1:11" ht="12.75" customHeight="1" x14ac:dyDescent="0.25">
      <c r="A44" s="51" t="s">
        <v>33</v>
      </c>
      <c r="B44" s="51"/>
      <c r="C44" s="51"/>
      <c r="D44" s="51"/>
      <c r="E44" s="51"/>
      <c r="F44" s="51"/>
      <c r="G44" s="51"/>
      <c r="H44" s="51"/>
      <c r="I44" s="51"/>
      <c r="J44" s="51"/>
      <c r="K44" s="46"/>
    </row>
    <row r="45" spans="1:11" ht="12.75" customHeight="1" x14ac:dyDescent="0.25">
      <c r="A45" s="25" t="s">
        <v>34</v>
      </c>
      <c r="B45" s="9" t="s">
        <v>127</v>
      </c>
      <c r="C45" s="9">
        <v>0</v>
      </c>
      <c r="D45" s="37" t="s">
        <v>128</v>
      </c>
      <c r="E45" s="27">
        <v>12</v>
      </c>
      <c r="F45" s="9"/>
      <c r="G45" s="10">
        <f>$B$1+C45*7</f>
        <v>46297</v>
      </c>
      <c r="H45" s="36">
        <f>$B$2+E45*7</f>
        <v>46475</v>
      </c>
      <c r="I45" s="9"/>
      <c r="J45" s="9"/>
      <c r="K45" s="47"/>
    </row>
    <row r="46" spans="1:11" x14ac:dyDescent="0.25">
      <c r="A46" s="8" t="s">
        <v>35</v>
      </c>
      <c r="B46" s="9" t="s">
        <v>128</v>
      </c>
      <c r="C46" s="27">
        <v>12</v>
      </c>
      <c r="D46" s="37" t="s">
        <v>128</v>
      </c>
      <c r="E46" s="18">
        <v>24</v>
      </c>
      <c r="F46" s="18"/>
      <c r="G46" s="36">
        <f>$B$2+C46*7</f>
        <v>46475</v>
      </c>
      <c r="H46" s="10">
        <f>$B$2+E46*7</f>
        <v>46559</v>
      </c>
      <c r="I46" s="9"/>
      <c r="J46" s="8"/>
      <c r="K46" s="46"/>
    </row>
    <row r="47" spans="1:11" ht="25" x14ac:dyDescent="0.25">
      <c r="A47" s="8" t="s">
        <v>150</v>
      </c>
      <c r="B47" s="9" t="s">
        <v>127</v>
      </c>
      <c r="C47" s="18">
        <v>0</v>
      </c>
      <c r="D47" s="18" t="s">
        <v>128</v>
      </c>
      <c r="E47" s="18">
        <v>24</v>
      </c>
      <c r="F47" s="18"/>
      <c r="G47" s="10">
        <f>$B$1+C47*7</f>
        <v>46297</v>
      </c>
      <c r="H47" s="10">
        <f t="shared" ref="H47:H63" si="4">$B$2+E47*7</f>
        <v>46559</v>
      </c>
      <c r="I47" s="9"/>
      <c r="J47" s="8"/>
      <c r="K47" s="47"/>
    </row>
    <row r="48" spans="1:11" ht="25" x14ac:dyDescent="0.25">
      <c r="A48" s="8" t="s">
        <v>36</v>
      </c>
      <c r="B48" s="9" t="s">
        <v>128</v>
      </c>
      <c r="C48" s="27">
        <v>12</v>
      </c>
      <c r="D48" s="18" t="s">
        <v>128</v>
      </c>
      <c r="E48" s="18">
        <v>26</v>
      </c>
      <c r="F48" s="18"/>
      <c r="G48" s="36">
        <f t="shared" ref="G48:G63" si="5">$B$2+C48*7</f>
        <v>46475</v>
      </c>
      <c r="H48" s="10">
        <f t="shared" si="4"/>
        <v>46573</v>
      </c>
      <c r="I48" s="9"/>
      <c r="J48" s="8"/>
      <c r="K48" s="46"/>
    </row>
    <row r="49" spans="1:11" ht="25" x14ac:dyDescent="0.25">
      <c r="A49" s="8" t="s">
        <v>37</v>
      </c>
      <c r="B49" s="9" t="s">
        <v>128</v>
      </c>
      <c r="C49" s="27">
        <v>12</v>
      </c>
      <c r="D49" s="37" t="s">
        <v>128</v>
      </c>
      <c r="E49" s="18">
        <v>24</v>
      </c>
      <c r="F49" s="18"/>
      <c r="G49" s="36">
        <f t="shared" si="5"/>
        <v>46475</v>
      </c>
      <c r="H49" s="10">
        <f t="shared" si="4"/>
        <v>46559</v>
      </c>
      <c r="I49" s="9"/>
      <c r="J49" s="8"/>
      <c r="K49" s="46"/>
    </row>
    <row r="50" spans="1:11" x14ac:dyDescent="0.25">
      <c r="A50" s="32" t="s">
        <v>38</v>
      </c>
      <c r="B50" s="9" t="s">
        <v>128</v>
      </c>
      <c r="C50" s="18">
        <v>16</v>
      </c>
      <c r="D50" s="18" t="s">
        <v>128</v>
      </c>
      <c r="E50" s="18">
        <v>30</v>
      </c>
      <c r="F50" s="18"/>
      <c r="G50" s="10">
        <f t="shared" si="5"/>
        <v>46503</v>
      </c>
      <c r="H50" s="10">
        <f t="shared" si="4"/>
        <v>46601</v>
      </c>
      <c r="I50" s="9"/>
      <c r="J50" s="8"/>
      <c r="K50" s="46"/>
    </row>
    <row r="51" spans="1:11" x14ac:dyDescent="0.25">
      <c r="A51" s="8" t="s">
        <v>39</v>
      </c>
      <c r="B51" s="9" t="s">
        <v>128</v>
      </c>
      <c r="C51" s="18">
        <v>20</v>
      </c>
      <c r="D51" s="18" t="s">
        <v>128</v>
      </c>
      <c r="E51" s="18">
        <v>28</v>
      </c>
      <c r="F51" s="18"/>
      <c r="G51" s="10">
        <f t="shared" si="5"/>
        <v>46531</v>
      </c>
      <c r="H51" s="10">
        <f t="shared" si="4"/>
        <v>46587</v>
      </c>
      <c r="I51" s="9"/>
      <c r="J51" s="8"/>
      <c r="K51" s="46"/>
    </row>
    <row r="52" spans="1:11" x14ac:dyDescent="0.25">
      <c r="A52" s="8" t="s">
        <v>40</v>
      </c>
      <c r="B52" s="9" t="s">
        <v>128</v>
      </c>
      <c r="C52" s="27">
        <v>12</v>
      </c>
      <c r="D52" s="18" t="s">
        <v>128</v>
      </c>
      <c r="E52" s="18">
        <v>26</v>
      </c>
      <c r="F52" s="18"/>
      <c r="G52" s="36">
        <f t="shared" si="5"/>
        <v>46475</v>
      </c>
      <c r="H52" s="10">
        <f t="shared" si="4"/>
        <v>46573</v>
      </c>
      <c r="I52" s="9"/>
      <c r="J52" s="8"/>
      <c r="K52" s="46"/>
    </row>
    <row r="53" spans="1:11" ht="25" x14ac:dyDescent="0.25">
      <c r="A53" s="8" t="s">
        <v>41</v>
      </c>
      <c r="B53" s="9" t="s">
        <v>128</v>
      </c>
      <c r="C53" s="27">
        <v>12</v>
      </c>
      <c r="D53" s="18" t="s">
        <v>128</v>
      </c>
      <c r="E53" s="18">
        <v>26</v>
      </c>
      <c r="F53" s="18"/>
      <c r="G53" s="36">
        <f t="shared" si="5"/>
        <v>46475</v>
      </c>
      <c r="H53" s="10">
        <f t="shared" si="4"/>
        <v>46573</v>
      </c>
      <c r="I53" s="9"/>
      <c r="J53" s="8"/>
      <c r="K53" s="46"/>
    </row>
    <row r="54" spans="1:11" x14ac:dyDescent="0.25">
      <c r="A54" s="8" t="s">
        <v>42</v>
      </c>
      <c r="B54" s="9" t="s">
        <v>128</v>
      </c>
      <c r="C54" s="27">
        <v>12</v>
      </c>
      <c r="D54" s="18" t="s">
        <v>128</v>
      </c>
      <c r="E54" s="18">
        <v>20</v>
      </c>
      <c r="F54" s="18"/>
      <c r="G54" s="36">
        <f t="shared" si="5"/>
        <v>46475</v>
      </c>
      <c r="H54" s="10">
        <f t="shared" si="4"/>
        <v>46531</v>
      </c>
      <c r="I54" s="9"/>
      <c r="J54" s="8"/>
      <c r="K54" s="46"/>
    </row>
    <row r="55" spans="1:11" ht="37.5" x14ac:dyDescent="0.25">
      <c r="A55" s="8" t="s">
        <v>43</v>
      </c>
      <c r="B55" s="9" t="s">
        <v>128</v>
      </c>
      <c r="C55" s="27">
        <v>12</v>
      </c>
      <c r="D55" s="18" t="s">
        <v>128</v>
      </c>
      <c r="E55" s="18">
        <v>20</v>
      </c>
      <c r="F55" s="18"/>
      <c r="G55" s="36">
        <f t="shared" si="5"/>
        <v>46475</v>
      </c>
      <c r="H55" s="10">
        <f t="shared" si="4"/>
        <v>46531</v>
      </c>
      <c r="I55" s="9"/>
      <c r="J55" s="8"/>
      <c r="K55" s="46"/>
    </row>
    <row r="56" spans="1:11" ht="25" x14ac:dyDescent="0.25">
      <c r="A56" s="8" t="s">
        <v>44</v>
      </c>
      <c r="B56" s="9" t="s">
        <v>128</v>
      </c>
      <c r="C56" s="18">
        <v>16</v>
      </c>
      <c r="D56" s="18" t="s">
        <v>128</v>
      </c>
      <c r="E56" s="18">
        <v>26</v>
      </c>
      <c r="F56" s="18"/>
      <c r="G56" s="10">
        <f t="shared" si="5"/>
        <v>46503</v>
      </c>
      <c r="H56" s="10">
        <f t="shared" si="4"/>
        <v>46573</v>
      </c>
      <c r="I56" s="9"/>
      <c r="J56" s="8"/>
      <c r="K56" s="46"/>
    </row>
    <row r="57" spans="1:11" ht="25" x14ac:dyDescent="0.25">
      <c r="A57" s="8" t="s">
        <v>45</v>
      </c>
      <c r="B57" s="9" t="s">
        <v>128</v>
      </c>
      <c r="C57" s="18">
        <v>16</v>
      </c>
      <c r="D57" s="18" t="s">
        <v>128</v>
      </c>
      <c r="E57" s="18">
        <v>26</v>
      </c>
      <c r="F57" s="18"/>
      <c r="G57" s="10">
        <f t="shared" si="5"/>
        <v>46503</v>
      </c>
      <c r="H57" s="10">
        <f t="shared" si="4"/>
        <v>46573</v>
      </c>
      <c r="I57" s="9"/>
      <c r="J57" s="8"/>
      <c r="K57" s="46"/>
    </row>
    <row r="58" spans="1:11" ht="25" x14ac:dyDescent="0.25">
      <c r="A58" s="8" t="s">
        <v>46</v>
      </c>
      <c r="B58" s="9" t="s">
        <v>128</v>
      </c>
      <c r="C58" s="27">
        <v>12</v>
      </c>
      <c r="D58" s="18" t="s">
        <v>128</v>
      </c>
      <c r="E58" s="18">
        <v>26</v>
      </c>
      <c r="F58" s="18"/>
      <c r="G58" s="36">
        <f t="shared" si="5"/>
        <v>46475</v>
      </c>
      <c r="H58" s="10">
        <f t="shared" si="4"/>
        <v>46573</v>
      </c>
      <c r="I58" s="9"/>
      <c r="J58" s="8"/>
      <c r="K58" s="46"/>
    </row>
    <row r="59" spans="1:11" x14ac:dyDescent="0.25">
      <c r="A59" s="8" t="s">
        <v>47</v>
      </c>
      <c r="B59" s="9" t="s">
        <v>128</v>
      </c>
      <c r="C59" s="27">
        <v>12</v>
      </c>
      <c r="D59" s="18" t="s">
        <v>128</v>
      </c>
      <c r="E59" s="18">
        <v>26</v>
      </c>
      <c r="F59" s="18"/>
      <c r="G59" s="36">
        <f t="shared" si="5"/>
        <v>46475</v>
      </c>
      <c r="H59" s="10">
        <f t="shared" si="4"/>
        <v>46573</v>
      </c>
      <c r="I59" s="9"/>
      <c r="J59" s="8"/>
      <c r="K59" s="46"/>
    </row>
    <row r="60" spans="1:11" ht="25" x14ac:dyDescent="0.25">
      <c r="A60" s="8" t="s">
        <v>48</v>
      </c>
      <c r="B60" s="9" t="s">
        <v>128</v>
      </c>
      <c r="C60" s="18">
        <v>16</v>
      </c>
      <c r="D60" s="18" t="s">
        <v>128</v>
      </c>
      <c r="E60" s="18">
        <v>26</v>
      </c>
      <c r="F60" s="18"/>
      <c r="G60" s="10">
        <f t="shared" si="5"/>
        <v>46503</v>
      </c>
      <c r="H60" s="10">
        <f t="shared" si="4"/>
        <v>46573</v>
      </c>
      <c r="I60" s="9"/>
      <c r="J60" s="8"/>
      <c r="K60" s="46"/>
    </row>
    <row r="61" spans="1:11" x14ac:dyDescent="0.25">
      <c r="A61" s="14" t="s">
        <v>49</v>
      </c>
      <c r="B61" s="9" t="s">
        <v>128</v>
      </c>
      <c r="C61" s="18">
        <v>16</v>
      </c>
      <c r="D61" s="18" t="s">
        <v>128</v>
      </c>
      <c r="E61" s="18">
        <v>20</v>
      </c>
      <c r="F61" s="18"/>
      <c r="G61" s="10">
        <f t="shared" si="5"/>
        <v>46503</v>
      </c>
      <c r="H61" s="10">
        <f t="shared" si="4"/>
        <v>46531</v>
      </c>
      <c r="I61" s="9"/>
      <c r="J61" s="8"/>
      <c r="K61" s="46"/>
    </row>
    <row r="62" spans="1:11" ht="25" x14ac:dyDescent="0.25">
      <c r="A62" s="8" t="s">
        <v>50</v>
      </c>
      <c r="B62" s="9" t="s">
        <v>128</v>
      </c>
      <c r="C62" s="27">
        <v>12</v>
      </c>
      <c r="D62" s="18" t="s">
        <v>128</v>
      </c>
      <c r="E62" s="18">
        <v>26</v>
      </c>
      <c r="F62" s="18"/>
      <c r="G62" s="36">
        <f t="shared" si="5"/>
        <v>46475</v>
      </c>
      <c r="H62" s="10">
        <f t="shared" si="4"/>
        <v>46573</v>
      </c>
      <c r="I62" s="9"/>
      <c r="J62" s="8"/>
      <c r="K62" s="46"/>
    </row>
    <row r="63" spans="1:11" ht="25" x14ac:dyDescent="0.25">
      <c r="A63" s="8" t="s">
        <v>51</v>
      </c>
      <c r="B63" s="9" t="s">
        <v>128</v>
      </c>
      <c r="C63" s="27">
        <v>12</v>
      </c>
      <c r="D63" s="18" t="s">
        <v>128</v>
      </c>
      <c r="E63" s="9">
        <v>26</v>
      </c>
      <c r="F63" s="9"/>
      <c r="G63" s="36">
        <f t="shared" si="5"/>
        <v>46475</v>
      </c>
      <c r="H63" s="10">
        <f t="shared" si="4"/>
        <v>46573</v>
      </c>
      <c r="I63" s="9"/>
      <c r="J63" s="8"/>
      <c r="K63" s="46"/>
    </row>
    <row r="64" spans="1:11" ht="12.75" customHeight="1" x14ac:dyDescent="0.25">
      <c r="A64" s="51" t="s">
        <v>52</v>
      </c>
      <c r="B64" s="51"/>
      <c r="C64" s="51"/>
      <c r="D64" s="51"/>
      <c r="E64" s="51"/>
      <c r="F64" s="51"/>
      <c r="G64" s="51"/>
      <c r="H64" s="51"/>
      <c r="I64" s="51"/>
      <c r="J64" s="51"/>
      <c r="K64" s="46"/>
    </row>
    <row r="65" spans="1:11" ht="25" x14ac:dyDescent="0.25">
      <c r="A65" s="11" t="s">
        <v>53</v>
      </c>
      <c r="B65" s="9" t="s">
        <v>128</v>
      </c>
      <c r="C65" s="27">
        <v>12</v>
      </c>
      <c r="D65" s="37" t="s">
        <v>128</v>
      </c>
      <c r="E65" s="9">
        <v>24</v>
      </c>
      <c r="F65" s="9"/>
      <c r="G65" s="36">
        <f>$B$2+C65*7</f>
        <v>46475</v>
      </c>
      <c r="H65" s="10">
        <f t="shared" ref="H65:H70" si="6">$B$2+E65*7</f>
        <v>46559</v>
      </c>
      <c r="I65" s="9"/>
      <c r="J65" s="21"/>
      <c r="K65" s="46"/>
    </row>
    <row r="66" spans="1:11" x14ac:dyDescent="0.25">
      <c r="A66" s="8" t="s">
        <v>47</v>
      </c>
      <c r="B66" s="9" t="s">
        <v>128</v>
      </c>
      <c r="C66" s="27">
        <v>12</v>
      </c>
      <c r="D66" s="37" t="s">
        <v>128</v>
      </c>
      <c r="E66" s="9">
        <v>24</v>
      </c>
      <c r="F66" s="9"/>
      <c r="G66" s="36">
        <f>$B$2+C66*7</f>
        <v>46475</v>
      </c>
      <c r="H66" s="10">
        <f t="shared" si="6"/>
        <v>46559</v>
      </c>
      <c r="I66" s="23"/>
      <c r="J66" s="13"/>
      <c r="K66" s="46"/>
    </row>
    <row r="67" spans="1:11" ht="25" x14ac:dyDescent="0.25">
      <c r="A67" s="8" t="s">
        <v>54</v>
      </c>
      <c r="B67" s="9" t="s">
        <v>10</v>
      </c>
      <c r="C67" s="37" t="s">
        <v>10</v>
      </c>
      <c r="D67" s="37" t="s">
        <v>127</v>
      </c>
      <c r="E67" s="9">
        <v>0</v>
      </c>
      <c r="F67" s="9"/>
      <c r="G67" s="10" t="s">
        <v>10</v>
      </c>
      <c r="H67" s="10">
        <f>$B$1+E67*7</f>
        <v>46297</v>
      </c>
      <c r="I67" s="23"/>
      <c r="J67" s="13"/>
      <c r="K67" s="46"/>
    </row>
    <row r="68" spans="1:11" x14ac:dyDescent="0.25">
      <c r="A68" s="8" t="s">
        <v>55</v>
      </c>
      <c r="B68" s="9" t="s">
        <v>128</v>
      </c>
      <c r="C68" s="9">
        <v>16</v>
      </c>
      <c r="D68" s="9" t="s">
        <v>128</v>
      </c>
      <c r="E68" s="9">
        <v>24</v>
      </c>
      <c r="F68" s="9"/>
      <c r="G68" s="10">
        <f>$B$2+C68*7</f>
        <v>46503</v>
      </c>
      <c r="H68" s="10">
        <f t="shared" si="6"/>
        <v>46559</v>
      </c>
      <c r="I68" s="23"/>
      <c r="J68" s="13"/>
      <c r="K68" s="46"/>
    </row>
    <row r="69" spans="1:11" ht="25" x14ac:dyDescent="0.25">
      <c r="A69" s="8" t="s">
        <v>56</v>
      </c>
      <c r="B69" s="9" t="s">
        <v>128</v>
      </c>
      <c r="C69" s="9">
        <v>16</v>
      </c>
      <c r="D69" s="9" t="s">
        <v>128</v>
      </c>
      <c r="E69" s="9">
        <v>26</v>
      </c>
      <c r="F69" s="9"/>
      <c r="G69" s="10">
        <f>$B$2+C69*7</f>
        <v>46503</v>
      </c>
      <c r="H69" s="10">
        <f t="shared" si="6"/>
        <v>46573</v>
      </c>
      <c r="I69" s="23"/>
      <c r="J69" s="13"/>
      <c r="K69" s="46"/>
    </row>
    <row r="70" spans="1:11" x14ac:dyDescent="0.25">
      <c r="A70" s="8" t="s">
        <v>39</v>
      </c>
      <c r="B70" s="9" t="s">
        <v>128</v>
      </c>
      <c r="C70" s="9">
        <v>16</v>
      </c>
      <c r="D70" s="9" t="s">
        <v>128</v>
      </c>
      <c r="E70" s="9">
        <v>26</v>
      </c>
      <c r="F70" s="9"/>
      <c r="G70" s="10">
        <f>$B$2+C70*7</f>
        <v>46503</v>
      </c>
      <c r="H70" s="10">
        <f t="shared" si="6"/>
        <v>46573</v>
      </c>
      <c r="I70" s="23"/>
      <c r="J70" s="13"/>
      <c r="K70" s="46"/>
    </row>
    <row r="71" spans="1:11" x14ac:dyDescent="0.25">
      <c r="A71" s="8" t="s">
        <v>57</v>
      </c>
      <c r="B71" s="9" t="s">
        <v>127</v>
      </c>
      <c r="C71" s="9">
        <v>0</v>
      </c>
      <c r="D71" s="9" t="s">
        <v>128</v>
      </c>
      <c r="E71" s="9">
        <v>26</v>
      </c>
      <c r="F71" s="9"/>
      <c r="G71" s="10">
        <f>$B$1+C71*7</f>
        <v>46297</v>
      </c>
      <c r="H71" s="10">
        <f>$B$2+E71*7</f>
        <v>46573</v>
      </c>
      <c r="I71" s="9"/>
      <c r="J71" s="22"/>
      <c r="K71" s="47"/>
    </row>
    <row r="72" spans="1:11" ht="25" x14ac:dyDescent="0.25">
      <c r="A72" s="8" t="s">
        <v>58</v>
      </c>
      <c r="B72" s="9" t="s">
        <v>127</v>
      </c>
      <c r="C72" s="9">
        <v>0</v>
      </c>
      <c r="D72" s="9" t="s">
        <v>128</v>
      </c>
      <c r="E72" s="9">
        <v>26</v>
      </c>
      <c r="F72" s="9"/>
      <c r="G72" s="10">
        <f>$B$1+C72*7</f>
        <v>46297</v>
      </c>
      <c r="H72" s="10">
        <f>$B$2+E72*7</f>
        <v>46573</v>
      </c>
      <c r="I72" s="9"/>
      <c r="J72" s="22"/>
      <c r="K72" s="47"/>
    </row>
    <row r="73" spans="1:11" x14ac:dyDescent="0.25">
      <c r="A73" s="8" t="s">
        <v>59</v>
      </c>
      <c r="B73" s="9" t="s">
        <v>128</v>
      </c>
      <c r="C73" s="27">
        <v>12</v>
      </c>
      <c r="D73" s="9" t="s">
        <v>128</v>
      </c>
      <c r="E73" s="9">
        <v>26</v>
      </c>
      <c r="F73" s="9"/>
      <c r="G73" s="36">
        <f t="shared" ref="G73:G83" si="7">$B$2+C73*7</f>
        <v>46475</v>
      </c>
      <c r="H73" s="10">
        <f t="shared" ref="H73:H83" si="8">$B$2+E73*7</f>
        <v>46573</v>
      </c>
      <c r="I73" s="9"/>
      <c r="J73" s="8"/>
      <c r="K73" s="46"/>
    </row>
    <row r="74" spans="1:11" x14ac:dyDescent="0.25">
      <c r="A74" s="8" t="s">
        <v>60</v>
      </c>
      <c r="B74" s="9" t="s">
        <v>128</v>
      </c>
      <c r="C74" s="27">
        <v>12</v>
      </c>
      <c r="D74" s="9" t="s">
        <v>128</v>
      </c>
      <c r="E74" s="9">
        <v>26</v>
      </c>
      <c r="F74" s="9"/>
      <c r="G74" s="36">
        <f t="shared" si="7"/>
        <v>46475</v>
      </c>
      <c r="H74" s="10">
        <f t="shared" si="8"/>
        <v>46573</v>
      </c>
      <c r="I74" s="9"/>
      <c r="J74" s="8"/>
      <c r="K74" s="46"/>
    </row>
    <row r="75" spans="1:11" ht="25" x14ac:dyDescent="0.25">
      <c r="A75" s="8" t="s">
        <v>61</v>
      </c>
      <c r="B75" s="9" t="s">
        <v>128</v>
      </c>
      <c r="C75" s="9">
        <v>16</v>
      </c>
      <c r="D75" s="9" t="s">
        <v>128</v>
      </c>
      <c r="E75" s="9">
        <v>26</v>
      </c>
      <c r="F75" s="9"/>
      <c r="G75" s="10">
        <f t="shared" si="7"/>
        <v>46503</v>
      </c>
      <c r="H75" s="10">
        <f t="shared" si="8"/>
        <v>46573</v>
      </c>
      <c r="I75" s="9"/>
      <c r="J75" s="8"/>
      <c r="K75" s="46"/>
    </row>
    <row r="76" spans="1:11" x14ac:dyDescent="0.25">
      <c r="A76" s="11" t="s">
        <v>62</v>
      </c>
      <c r="B76" s="9" t="s">
        <v>128</v>
      </c>
      <c r="C76" s="9">
        <v>22</v>
      </c>
      <c r="D76" s="9" t="s">
        <v>128</v>
      </c>
      <c r="E76" s="9">
        <v>30</v>
      </c>
      <c r="F76" s="9"/>
      <c r="G76" s="10">
        <f t="shared" si="7"/>
        <v>46545</v>
      </c>
      <c r="H76" s="10">
        <f t="shared" si="8"/>
        <v>46601</v>
      </c>
      <c r="I76" s="12"/>
      <c r="J76" s="8"/>
    </row>
    <row r="77" spans="1:11" x14ac:dyDescent="0.25">
      <c r="A77" s="11" t="s">
        <v>63</v>
      </c>
      <c r="B77" s="9" t="s">
        <v>128</v>
      </c>
      <c r="C77" s="9">
        <v>16</v>
      </c>
      <c r="D77" s="9" t="s">
        <v>128</v>
      </c>
      <c r="E77" s="9">
        <v>26</v>
      </c>
      <c r="F77" s="9"/>
      <c r="G77" s="10">
        <f t="shared" si="7"/>
        <v>46503</v>
      </c>
      <c r="H77" s="10">
        <f t="shared" si="8"/>
        <v>46573</v>
      </c>
      <c r="I77" s="12"/>
      <c r="J77" s="8"/>
    </row>
    <row r="78" spans="1:11" x14ac:dyDescent="0.25">
      <c r="A78" s="11" t="s">
        <v>64</v>
      </c>
      <c r="B78" s="9" t="s">
        <v>128</v>
      </c>
      <c r="C78" s="9">
        <v>16</v>
      </c>
      <c r="D78" s="9" t="s">
        <v>128</v>
      </c>
      <c r="E78" s="9">
        <v>26</v>
      </c>
      <c r="F78" s="9"/>
      <c r="G78" s="10">
        <f t="shared" si="7"/>
        <v>46503</v>
      </c>
      <c r="H78" s="10">
        <f t="shared" si="8"/>
        <v>46573</v>
      </c>
      <c r="I78" s="12"/>
      <c r="J78" s="8"/>
    </row>
    <row r="79" spans="1:11" ht="25" x14ac:dyDescent="0.25">
      <c r="A79" s="11" t="s">
        <v>65</v>
      </c>
      <c r="B79" s="9" t="s">
        <v>128</v>
      </c>
      <c r="C79" s="9">
        <v>22</v>
      </c>
      <c r="D79" s="9" t="s">
        <v>128</v>
      </c>
      <c r="E79" s="9">
        <v>30</v>
      </c>
      <c r="F79" s="9"/>
      <c r="G79" s="10">
        <f t="shared" si="7"/>
        <v>46545</v>
      </c>
      <c r="H79" s="10">
        <f t="shared" si="8"/>
        <v>46601</v>
      </c>
      <c r="I79" s="12"/>
      <c r="J79" s="8"/>
    </row>
    <row r="80" spans="1:11" ht="25" x14ac:dyDescent="0.25">
      <c r="A80" s="11" t="s">
        <v>66</v>
      </c>
      <c r="B80" s="9" t="s">
        <v>128</v>
      </c>
      <c r="C80" s="27">
        <v>12</v>
      </c>
      <c r="D80" s="37" t="s">
        <v>128</v>
      </c>
      <c r="E80" s="9">
        <v>26</v>
      </c>
      <c r="F80" s="9"/>
      <c r="G80" s="36">
        <f t="shared" si="7"/>
        <v>46475</v>
      </c>
      <c r="H80" s="10">
        <f t="shared" si="8"/>
        <v>46573</v>
      </c>
      <c r="I80" s="9"/>
      <c r="J80" s="8"/>
      <c r="K80" s="46"/>
    </row>
    <row r="81" spans="1:11" x14ac:dyDescent="0.25">
      <c r="A81" s="11" t="s">
        <v>67</v>
      </c>
      <c r="B81" s="9" t="s">
        <v>128</v>
      </c>
      <c r="C81" s="9">
        <v>22</v>
      </c>
      <c r="D81" s="9" t="s">
        <v>128</v>
      </c>
      <c r="E81" s="9">
        <v>30</v>
      </c>
      <c r="F81" s="9"/>
      <c r="G81" s="10">
        <f t="shared" si="7"/>
        <v>46545</v>
      </c>
      <c r="H81" s="10">
        <f t="shared" si="8"/>
        <v>46601</v>
      </c>
      <c r="I81" s="9"/>
      <c r="J81" s="8"/>
      <c r="K81" s="46"/>
    </row>
    <row r="82" spans="1:11" ht="25" x14ac:dyDescent="0.25">
      <c r="A82" s="11" t="s">
        <v>68</v>
      </c>
      <c r="B82" s="9" t="s">
        <v>128</v>
      </c>
      <c r="C82" s="27">
        <v>12</v>
      </c>
      <c r="D82" s="9" t="s">
        <v>128</v>
      </c>
      <c r="E82" s="9">
        <v>26</v>
      </c>
      <c r="F82" s="9"/>
      <c r="G82" s="36">
        <f t="shared" si="7"/>
        <v>46475</v>
      </c>
      <c r="H82" s="10">
        <f t="shared" si="8"/>
        <v>46573</v>
      </c>
      <c r="I82" s="9"/>
      <c r="J82" s="8"/>
      <c r="K82" s="46"/>
    </row>
    <row r="83" spans="1:11" x14ac:dyDescent="0.25">
      <c r="A83" s="11" t="s">
        <v>69</v>
      </c>
      <c r="B83" s="9" t="s">
        <v>128</v>
      </c>
      <c r="C83" s="9">
        <v>22</v>
      </c>
      <c r="D83" s="9" t="s">
        <v>128</v>
      </c>
      <c r="E83" s="9">
        <v>30</v>
      </c>
      <c r="F83" s="9"/>
      <c r="G83" s="10">
        <f t="shared" si="7"/>
        <v>46545</v>
      </c>
      <c r="H83" s="10">
        <f t="shared" si="8"/>
        <v>46601</v>
      </c>
      <c r="I83" s="9"/>
      <c r="J83" s="8"/>
      <c r="K83" s="46"/>
    </row>
    <row r="84" spans="1:11" ht="12.75" customHeight="1" x14ac:dyDescent="0.25">
      <c r="A84" s="51" t="s">
        <v>70</v>
      </c>
      <c r="B84" s="51"/>
      <c r="C84" s="51"/>
      <c r="D84" s="51"/>
      <c r="E84" s="51"/>
      <c r="F84" s="51"/>
      <c r="G84" s="51"/>
      <c r="H84" s="51"/>
      <c r="I84" s="51"/>
      <c r="J84" s="51"/>
      <c r="K84" s="46"/>
    </row>
    <row r="85" spans="1:11" ht="25" x14ac:dyDescent="0.25">
      <c r="A85" s="11" t="s">
        <v>53</v>
      </c>
      <c r="B85" s="9" t="s">
        <v>128</v>
      </c>
      <c r="C85" s="27">
        <v>12</v>
      </c>
      <c r="D85" s="37" t="s">
        <v>128</v>
      </c>
      <c r="E85" s="9">
        <v>26</v>
      </c>
      <c r="F85" s="9"/>
      <c r="G85" s="36">
        <f>$B$2+C85*7</f>
        <v>46475</v>
      </c>
      <c r="H85" s="10">
        <f>$B$2+E85*7</f>
        <v>46573</v>
      </c>
      <c r="I85" s="9"/>
      <c r="J85" s="8"/>
      <c r="K85" s="46"/>
    </row>
    <row r="86" spans="1:11" x14ac:dyDescent="0.25">
      <c r="A86" s="8" t="s">
        <v>47</v>
      </c>
      <c r="B86" s="9" t="s">
        <v>128</v>
      </c>
      <c r="C86" s="27">
        <v>12</v>
      </c>
      <c r="D86" s="37" t="s">
        <v>128</v>
      </c>
      <c r="E86" s="9">
        <v>24</v>
      </c>
      <c r="F86" s="9"/>
      <c r="G86" s="36">
        <f>$B$2+C86*7</f>
        <v>46475</v>
      </c>
      <c r="H86" s="10">
        <f>$B$2+E86*7</f>
        <v>46559</v>
      </c>
      <c r="I86" s="9"/>
      <c r="J86" s="13"/>
      <c r="K86" s="46"/>
    </row>
    <row r="87" spans="1:11" x14ac:dyDescent="0.25">
      <c r="A87" s="8" t="s">
        <v>154</v>
      </c>
      <c r="B87" s="9" t="s">
        <v>127</v>
      </c>
      <c r="C87" s="9">
        <v>0</v>
      </c>
      <c r="D87" s="9" t="s">
        <v>128</v>
      </c>
      <c r="E87" s="9">
        <v>26</v>
      </c>
      <c r="F87" s="9"/>
      <c r="G87" s="10">
        <f t="shared" ref="G87:G99" si="9">$B$2+C87*7</f>
        <v>46391</v>
      </c>
      <c r="H87" s="10">
        <f>$B$2+E87*7</f>
        <v>46573</v>
      </c>
      <c r="I87" s="9"/>
      <c r="J87" s="13"/>
      <c r="K87" s="47"/>
    </row>
    <row r="88" spans="1:11" x14ac:dyDescent="0.25">
      <c r="A88" s="8" t="s">
        <v>71</v>
      </c>
      <c r="B88" s="9" t="s">
        <v>128</v>
      </c>
      <c r="C88" s="9">
        <v>22</v>
      </c>
      <c r="D88" s="9" t="s">
        <v>128</v>
      </c>
      <c r="E88" s="9">
        <v>30</v>
      </c>
      <c r="F88" s="9"/>
      <c r="G88" s="10">
        <f t="shared" si="9"/>
        <v>46545</v>
      </c>
      <c r="H88" s="10">
        <f t="shared" ref="H88:H99" si="10">$B$2+E88*7</f>
        <v>46601</v>
      </c>
      <c r="I88" s="9"/>
      <c r="J88" s="13"/>
      <c r="K88" s="46"/>
    </row>
    <row r="89" spans="1:11" x14ac:dyDescent="0.25">
      <c r="A89" s="8" t="s">
        <v>72</v>
      </c>
      <c r="B89" s="9" t="s">
        <v>128</v>
      </c>
      <c r="C89" s="9">
        <v>22</v>
      </c>
      <c r="D89" s="9" t="s">
        <v>128</v>
      </c>
      <c r="E89" s="9">
        <v>30</v>
      </c>
      <c r="F89" s="9"/>
      <c r="G89" s="10">
        <f t="shared" si="9"/>
        <v>46545</v>
      </c>
      <c r="H89" s="10">
        <f t="shared" si="10"/>
        <v>46601</v>
      </c>
      <c r="I89" s="9"/>
      <c r="J89" s="13"/>
      <c r="K89" s="46"/>
    </row>
    <row r="90" spans="1:11" ht="25" x14ac:dyDescent="0.25">
      <c r="A90" s="8" t="s">
        <v>73</v>
      </c>
      <c r="B90" s="9" t="s">
        <v>128</v>
      </c>
      <c r="C90" s="27">
        <v>12</v>
      </c>
      <c r="D90" s="9" t="s">
        <v>128</v>
      </c>
      <c r="E90" s="9">
        <v>26</v>
      </c>
      <c r="F90" s="9"/>
      <c r="G90" s="36">
        <f t="shared" si="9"/>
        <v>46475</v>
      </c>
      <c r="H90" s="10">
        <f t="shared" si="10"/>
        <v>46573</v>
      </c>
      <c r="I90" s="9"/>
      <c r="J90" s="13"/>
      <c r="K90" s="46"/>
    </row>
    <row r="91" spans="1:11" ht="25" x14ac:dyDescent="0.25">
      <c r="A91" s="11" t="s">
        <v>74</v>
      </c>
      <c r="B91" s="9" t="s">
        <v>128</v>
      </c>
      <c r="C91" s="9">
        <v>22</v>
      </c>
      <c r="D91" s="9" t="s">
        <v>128</v>
      </c>
      <c r="E91" s="9">
        <v>30</v>
      </c>
      <c r="F91" s="9"/>
      <c r="G91" s="10">
        <f t="shared" si="9"/>
        <v>46545</v>
      </c>
      <c r="H91" s="10">
        <f t="shared" si="10"/>
        <v>46601</v>
      </c>
      <c r="I91" s="12"/>
      <c r="J91" s="8"/>
    </row>
    <row r="92" spans="1:11" x14ac:dyDescent="0.25">
      <c r="A92" s="11" t="s">
        <v>75</v>
      </c>
      <c r="B92" s="9" t="s">
        <v>128</v>
      </c>
      <c r="C92" s="9">
        <v>22</v>
      </c>
      <c r="D92" s="9" t="s">
        <v>128</v>
      </c>
      <c r="E92" s="9">
        <v>30</v>
      </c>
      <c r="F92" s="9"/>
      <c r="G92" s="10">
        <f t="shared" si="9"/>
        <v>46545</v>
      </c>
      <c r="H92" s="10">
        <f t="shared" si="10"/>
        <v>46601</v>
      </c>
      <c r="I92" s="12"/>
      <c r="J92" s="13"/>
    </row>
    <row r="93" spans="1:11" x14ac:dyDescent="0.25">
      <c r="A93" s="8" t="s">
        <v>62</v>
      </c>
      <c r="B93" s="9" t="s">
        <v>128</v>
      </c>
      <c r="C93" s="9">
        <v>22</v>
      </c>
      <c r="D93" s="9" t="s">
        <v>128</v>
      </c>
      <c r="E93" s="9">
        <v>30</v>
      </c>
      <c r="F93" s="9"/>
      <c r="G93" s="10">
        <f t="shared" si="9"/>
        <v>46545</v>
      </c>
      <c r="H93" s="10">
        <f t="shared" si="10"/>
        <v>46601</v>
      </c>
      <c r="I93" s="9"/>
      <c r="J93" s="8"/>
      <c r="K93" s="46"/>
    </row>
    <row r="94" spans="1:11" x14ac:dyDescent="0.25">
      <c r="A94" s="8" t="s">
        <v>76</v>
      </c>
      <c r="B94" s="9" t="s">
        <v>128</v>
      </c>
      <c r="C94" s="9">
        <v>16</v>
      </c>
      <c r="D94" s="9" t="s">
        <v>128</v>
      </c>
      <c r="E94" s="9">
        <v>30</v>
      </c>
      <c r="F94" s="9"/>
      <c r="G94" s="10">
        <f t="shared" si="9"/>
        <v>46503</v>
      </c>
      <c r="H94" s="10">
        <f t="shared" si="10"/>
        <v>46601</v>
      </c>
      <c r="I94" s="9"/>
      <c r="J94" s="8"/>
      <c r="K94" s="46"/>
    </row>
    <row r="95" spans="1:11" ht="25" x14ac:dyDescent="0.25">
      <c r="A95" s="11" t="s">
        <v>65</v>
      </c>
      <c r="B95" s="9" t="s">
        <v>128</v>
      </c>
      <c r="C95" s="9">
        <v>22</v>
      </c>
      <c r="D95" s="9" t="s">
        <v>128</v>
      </c>
      <c r="E95" s="9">
        <v>30</v>
      </c>
      <c r="F95" s="9"/>
      <c r="G95" s="10">
        <f t="shared" si="9"/>
        <v>46545</v>
      </c>
      <c r="H95" s="10">
        <f t="shared" si="10"/>
        <v>46601</v>
      </c>
      <c r="I95" s="12"/>
      <c r="J95" s="8"/>
    </row>
    <row r="96" spans="1:11" ht="25" x14ac:dyDescent="0.25">
      <c r="A96" s="11" t="s">
        <v>66</v>
      </c>
      <c r="B96" s="9" t="s">
        <v>128</v>
      </c>
      <c r="C96" s="27">
        <v>12</v>
      </c>
      <c r="D96" s="9" t="s">
        <v>128</v>
      </c>
      <c r="E96" s="9">
        <v>26</v>
      </c>
      <c r="F96" s="9"/>
      <c r="G96" s="36">
        <f t="shared" si="9"/>
        <v>46475</v>
      </c>
      <c r="H96" s="10">
        <f t="shared" si="10"/>
        <v>46573</v>
      </c>
      <c r="I96" s="9"/>
      <c r="J96" s="8"/>
      <c r="K96" s="46"/>
    </row>
    <row r="97" spans="1:11" x14ac:dyDescent="0.25">
      <c r="A97" s="11" t="s">
        <v>67</v>
      </c>
      <c r="B97" s="9" t="s">
        <v>128</v>
      </c>
      <c r="C97" s="9">
        <v>22</v>
      </c>
      <c r="D97" s="9" t="s">
        <v>128</v>
      </c>
      <c r="E97" s="9">
        <v>30</v>
      </c>
      <c r="F97" s="9"/>
      <c r="G97" s="10">
        <f t="shared" si="9"/>
        <v>46545</v>
      </c>
      <c r="H97" s="10">
        <f t="shared" si="10"/>
        <v>46601</v>
      </c>
      <c r="I97" s="9"/>
      <c r="J97" s="8"/>
      <c r="K97" s="46"/>
    </row>
    <row r="98" spans="1:11" ht="25" x14ac:dyDescent="0.25">
      <c r="A98" s="11" t="s">
        <v>68</v>
      </c>
      <c r="B98" s="9" t="s">
        <v>128</v>
      </c>
      <c r="C98" s="27">
        <v>12</v>
      </c>
      <c r="D98" s="9" t="s">
        <v>128</v>
      </c>
      <c r="E98" s="9">
        <v>26</v>
      </c>
      <c r="F98" s="9"/>
      <c r="G98" s="36">
        <f t="shared" si="9"/>
        <v>46475</v>
      </c>
      <c r="H98" s="10">
        <f t="shared" si="10"/>
        <v>46573</v>
      </c>
      <c r="I98" s="9"/>
      <c r="J98" s="8"/>
      <c r="K98" s="46"/>
    </row>
    <row r="99" spans="1:11" x14ac:dyDescent="0.25">
      <c r="A99" s="11" t="s">
        <v>69</v>
      </c>
      <c r="B99" s="9" t="s">
        <v>128</v>
      </c>
      <c r="C99" s="9">
        <v>22</v>
      </c>
      <c r="D99" s="9" t="s">
        <v>128</v>
      </c>
      <c r="E99" s="9">
        <v>30</v>
      </c>
      <c r="F99" s="9"/>
      <c r="G99" s="10">
        <f t="shared" si="9"/>
        <v>46545</v>
      </c>
      <c r="H99" s="10">
        <f t="shared" si="10"/>
        <v>46601</v>
      </c>
      <c r="I99" s="9"/>
      <c r="J99" s="8"/>
      <c r="K99" s="46"/>
    </row>
    <row r="100" spans="1:11" ht="12.75" customHeight="1" x14ac:dyDescent="0.25">
      <c r="A100" s="51" t="s">
        <v>77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6"/>
    </row>
    <row r="101" spans="1:11" x14ac:dyDescent="0.25">
      <c r="A101" s="11" t="s">
        <v>78</v>
      </c>
      <c r="B101" s="9" t="s">
        <v>128</v>
      </c>
      <c r="C101" s="27">
        <v>12</v>
      </c>
      <c r="D101" s="9" t="s">
        <v>128</v>
      </c>
      <c r="E101" s="9">
        <v>20</v>
      </c>
      <c r="F101" s="9"/>
      <c r="G101" s="36">
        <f t="shared" ref="G101:G117" si="11">$B$2+C101*7</f>
        <v>46475</v>
      </c>
      <c r="H101" s="10">
        <f t="shared" ref="H101:H117" si="12">$B$2+E101*7</f>
        <v>46531</v>
      </c>
      <c r="I101" s="9"/>
      <c r="J101" s="8"/>
      <c r="K101" s="46"/>
    </row>
    <row r="102" spans="1:11" x14ac:dyDescent="0.25">
      <c r="A102" s="11" t="s">
        <v>79</v>
      </c>
      <c r="B102" s="9" t="s">
        <v>128</v>
      </c>
      <c r="C102" s="27">
        <v>12</v>
      </c>
      <c r="D102" s="9" t="s">
        <v>128</v>
      </c>
      <c r="E102" s="9">
        <v>20</v>
      </c>
      <c r="F102" s="9"/>
      <c r="G102" s="36">
        <f t="shared" si="11"/>
        <v>46475</v>
      </c>
      <c r="H102" s="10">
        <f t="shared" si="12"/>
        <v>46531</v>
      </c>
      <c r="I102" s="9"/>
      <c r="J102" s="8"/>
      <c r="K102" s="46"/>
    </row>
    <row r="103" spans="1:11" x14ac:dyDescent="0.25">
      <c r="A103" s="11" t="s">
        <v>80</v>
      </c>
      <c r="B103" s="9" t="s">
        <v>128</v>
      </c>
      <c r="C103" s="27">
        <v>12</v>
      </c>
      <c r="D103" s="9" t="s">
        <v>128</v>
      </c>
      <c r="E103" s="9">
        <v>20</v>
      </c>
      <c r="F103" s="9"/>
      <c r="G103" s="36">
        <f t="shared" si="11"/>
        <v>46475</v>
      </c>
      <c r="H103" s="10">
        <f t="shared" si="12"/>
        <v>46531</v>
      </c>
      <c r="I103" s="9"/>
      <c r="J103" s="8"/>
      <c r="K103" s="46"/>
    </row>
    <row r="104" spans="1:11" x14ac:dyDescent="0.25">
      <c r="A104" s="11" t="s">
        <v>135</v>
      </c>
      <c r="B104" s="9" t="s">
        <v>128</v>
      </c>
      <c r="C104" s="27">
        <v>12</v>
      </c>
      <c r="D104" s="9" t="s">
        <v>128</v>
      </c>
      <c r="E104" s="9">
        <v>20</v>
      </c>
      <c r="F104" s="9"/>
      <c r="G104" s="36">
        <f t="shared" si="11"/>
        <v>46475</v>
      </c>
      <c r="H104" s="10">
        <f t="shared" si="12"/>
        <v>46531</v>
      </c>
      <c r="I104" s="9"/>
      <c r="J104" s="8"/>
      <c r="K104" s="46"/>
    </row>
    <row r="105" spans="1:11" x14ac:dyDescent="0.25">
      <c r="A105" s="11" t="s">
        <v>81</v>
      </c>
      <c r="B105" s="9" t="s">
        <v>128</v>
      </c>
      <c r="C105" s="27">
        <v>12</v>
      </c>
      <c r="D105" s="9" t="s">
        <v>128</v>
      </c>
      <c r="E105" s="9">
        <v>26</v>
      </c>
      <c r="F105" s="9"/>
      <c r="G105" s="36">
        <f t="shared" si="11"/>
        <v>46475</v>
      </c>
      <c r="H105" s="10">
        <f t="shared" si="12"/>
        <v>46573</v>
      </c>
      <c r="I105" s="9"/>
      <c r="J105" s="8"/>
      <c r="K105" s="46"/>
    </row>
    <row r="106" spans="1:11" x14ac:dyDescent="0.25">
      <c r="A106" s="11" t="s">
        <v>82</v>
      </c>
      <c r="B106" s="9" t="s">
        <v>128</v>
      </c>
      <c r="C106" s="27">
        <v>12</v>
      </c>
      <c r="D106" s="9" t="s">
        <v>128</v>
      </c>
      <c r="E106" s="9">
        <v>24</v>
      </c>
      <c r="F106" s="9"/>
      <c r="G106" s="36">
        <f t="shared" si="11"/>
        <v>46475</v>
      </c>
      <c r="H106" s="10">
        <f t="shared" si="12"/>
        <v>46559</v>
      </c>
      <c r="I106" s="9"/>
      <c r="J106" s="8"/>
      <c r="K106" s="46"/>
    </row>
    <row r="107" spans="1:11" x14ac:dyDescent="0.25">
      <c r="A107" s="11" t="s">
        <v>83</v>
      </c>
      <c r="B107" s="9" t="s">
        <v>128</v>
      </c>
      <c r="C107" s="27">
        <v>12</v>
      </c>
      <c r="D107" s="9" t="s">
        <v>128</v>
      </c>
      <c r="E107" s="9">
        <v>24</v>
      </c>
      <c r="F107" s="9"/>
      <c r="G107" s="36">
        <f t="shared" si="11"/>
        <v>46475</v>
      </c>
      <c r="H107" s="10">
        <f t="shared" si="12"/>
        <v>46559</v>
      </c>
      <c r="I107" s="9"/>
      <c r="J107" s="8"/>
      <c r="K107" s="46"/>
    </row>
    <row r="108" spans="1:11" x14ac:dyDescent="0.25">
      <c r="A108" s="16" t="s">
        <v>74</v>
      </c>
      <c r="B108" s="9" t="s">
        <v>128</v>
      </c>
      <c r="C108" s="9">
        <v>22</v>
      </c>
      <c r="D108" s="9" t="s">
        <v>128</v>
      </c>
      <c r="E108" s="9">
        <v>30</v>
      </c>
      <c r="F108" s="9"/>
      <c r="G108" s="10">
        <f t="shared" si="11"/>
        <v>46545</v>
      </c>
      <c r="H108" s="10">
        <f t="shared" si="12"/>
        <v>46601</v>
      </c>
      <c r="I108" s="9"/>
      <c r="J108" s="8"/>
      <c r="K108" s="46"/>
    </row>
    <row r="109" spans="1:11" x14ac:dyDescent="0.25">
      <c r="A109" s="16" t="s">
        <v>84</v>
      </c>
      <c r="B109" s="9" t="s">
        <v>128</v>
      </c>
      <c r="C109" s="27">
        <v>12</v>
      </c>
      <c r="D109" s="9" t="s">
        <v>128</v>
      </c>
      <c r="E109" s="9">
        <v>24</v>
      </c>
      <c r="F109" s="9"/>
      <c r="G109" s="36">
        <f t="shared" si="11"/>
        <v>46475</v>
      </c>
      <c r="H109" s="10">
        <f t="shared" si="12"/>
        <v>46559</v>
      </c>
      <c r="I109" s="9"/>
      <c r="J109" s="8"/>
      <c r="K109" s="46"/>
    </row>
    <row r="110" spans="1:11" ht="25" x14ac:dyDescent="0.25">
      <c r="A110" s="11" t="s">
        <v>85</v>
      </c>
      <c r="B110" s="9" t="s">
        <v>128</v>
      </c>
      <c r="C110" s="27">
        <v>12</v>
      </c>
      <c r="D110" s="9" t="s">
        <v>128</v>
      </c>
      <c r="E110" s="9">
        <v>26</v>
      </c>
      <c r="F110" s="9"/>
      <c r="G110" s="36">
        <f t="shared" si="11"/>
        <v>46475</v>
      </c>
      <c r="H110" s="10">
        <f t="shared" si="12"/>
        <v>46573</v>
      </c>
      <c r="I110" s="9"/>
      <c r="J110" s="8"/>
      <c r="K110" s="46"/>
    </row>
    <row r="111" spans="1:11" x14ac:dyDescent="0.25">
      <c r="A111" s="8" t="s">
        <v>47</v>
      </c>
      <c r="B111" s="9" t="s">
        <v>128</v>
      </c>
      <c r="C111" s="27">
        <v>12</v>
      </c>
      <c r="D111" s="9" t="s">
        <v>128</v>
      </c>
      <c r="E111" s="9">
        <v>26</v>
      </c>
      <c r="F111" s="9"/>
      <c r="G111" s="36">
        <f t="shared" si="11"/>
        <v>46475</v>
      </c>
      <c r="H111" s="10">
        <f t="shared" si="12"/>
        <v>46573</v>
      </c>
      <c r="I111" s="9"/>
      <c r="J111" s="5"/>
      <c r="K111" s="46"/>
    </row>
    <row r="112" spans="1:11" x14ac:dyDescent="0.25">
      <c r="A112" s="8" t="s">
        <v>62</v>
      </c>
      <c r="B112" s="9" t="s">
        <v>128</v>
      </c>
      <c r="C112" s="9">
        <v>22</v>
      </c>
      <c r="D112" s="9" t="s">
        <v>128</v>
      </c>
      <c r="E112" s="9">
        <v>30</v>
      </c>
      <c r="F112" s="9"/>
      <c r="G112" s="10">
        <f t="shared" si="11"/>
        <v>46545</v>
      </c>
      <c r="H112" s="10">
        <f t="shared" si="12"/>
        <v>46601</v>
      </c>
      <c r="I112" s="9"/>
      <c r="J112" s="8"/>
      <c r="K112" s="46"/>
    </row>
    <row r="113" spans="1:11" ht="25" x14ac:dyDescent="0.25">
      <c r="A113" s="11" t="s">
        <v>65</v>
      </c>
      <c r="B113" s="9" t="s">
        <v>128</v>
      </c>
      <c r="C113" s="9">
        <v>22</v>
      </c>
      <c r="D113" s="9" t="s">
        <v>128</v>
      </c>
      <c r="E113" s="9">
        <v>30</v>
      </c>
      <c r="F113" s="9"/>
      <c r="G113" s="10">
        <f t="shared" si="11"/>
        <v>46545</v>
      </c>
      <c r="H113" s="10">
        <f t="shared" si="12"/>
        <v>46601</v>
      </c>
      <c r="I113" s="12"/>
      <c r="J113" s="8"/>
    </row>
    <row r="114" spans="1:11" ht="25" x14ac:dyDescent="0.25">
      <c r="A114" s="11" t="s">
        <v>66</v>
      </c>
      <c r="B114" s="9" t="s">
        <v>128</v>
      </c>
      <c r="C114" s="27">
        <v>12</v>
      </c>
      <c r="D114" s="9" t="s">
        <v>128</v>
      </c>
      <c r="E114" s="9">
        <v>26</v>
      </c>
      <c r="F114" s="9"/>
      <c r="G114" s="36">
        <f t="shared" si="11"/>
        <v>46475</v>
      </c>
      <c r="H114" s="10">
        <f t="shared" si="12"/>
        <v>46573</v>
      </c>
      <c r="I114" s="9"/>
      <c r="J114" s="8"/>
      <c r="K114" s="46"/>
    </row>
    <row r="115" spans="1:11" x14ac:dyDescent="0.25">
      <c r="A115" s="11" t="s">
        <v>67</v>
      </c>
      <c r="B115" s="9" t="s">
        <v>128</v>
      </c>
      <c r="C115" s="9">
        <v>22</v>
      </c>
      <c r="D115" s="9" t="s">
        <v>128</v>
      </c>
      <c r="E115" s="9">
        <v>30</v>
      </c>
      <c r="F115" s="9"/>
      <c r="G115" s="10">
        <f t="shared" si="11"/>
        <v>46545</v>
      </c>
      <c r="H115" s="10">
        <f t="shared" si="12"/>
        <v>46601</v>
      </c>
      <c r="I115" s="9"/>
      <c r="J115" s="8"/>
      <c r="K115" s="46"/>
    </row>
    <row r="116" spans="1:11" ht="25" x14ac:dyDescent="0.25">
      <c r="A116" s="11" t="s">
        <v>68</v>
      </c>
      <c r="B116" s="9" t="s">
        <v>128</v>
      </c>
      <c r="C116" s="27">
        <v>12</v>
      </c>
      <c r="D116" s="9" t="s">
        <v>128</v>
      </c>
      <c r="E116" s="9">
        <v>26</v>
      </c>
      <c r="F116" s="9"/>
      <c r="G116" s="36">
        <f t="shared" si="11"/>
        <v>46475</v>
      </c>
      <c r="H116" s="10">
        <f t="shared" si="12"/>
        <v>46573</v>
      </c>
      <c r="I116" s="9"/>
      <c r="J116" s="8"/>
      <c r="K116" s="46"/>
    </row>
    <row r="117" spans="1:11" x14ac:dyDescent="0.25">
      <c r="A117" s="11" t="s">
        <v>69</v>
      </c>
      <c r="B117" s="9" t="s">
        <v>128</v>
      </c>
      <c r="C117" s="9">
        <v>22</v>
      </c>
      <c r="D117" s="9" t="s">
        <v>128</v>
      </c>
      <c r="E117" s="9">
        <v>30</v>
      </c>
      <c r="F117" s="9"/>
      <c r="G117" s="10">
        <f t="shared" si="11"/>
        <v>46545</v>
      </c>
      <c r="H117" s="10">
        <f t="shared" si="12"/>
        <v>46601</v>
      </c>
      <c r="I117" s="9"/>
      <c r="J117" s="8"/>
      <c r="K117" s="46"/>
    </row>
    <row r="118" spans="1:11" ht="12.75" customHeight="1" x14ac:dyDescent="0.25">
      <c r="A118" s="51" t="s">
        <v>86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6"/>
    </row>
    <row r="119" spans="1:11" ht="37.5" x14ac:dyDescent="0.25">
      <c r="A119" s="11" t="s">
        <v>87</v>
      </c>
      <c r="B119" s="9" t="s">
        <v>128</v>
      </c>
      <c r="C119" s="27">
        <v>12</v>
      </c>
      <c r="D119" s="9" t="s">
        <v>128</v>
      </c>
      <c r="E119" s="9">
        <v>24</v>
      </c>
      <c r="F119" s="9"/>
      <c r="G119" s="36">
        <f>$B$2+C119*7</f>
        <v>46475</v>
      </c>
      <c r="H119" s="10">
        <f>$B$2+E119*7</f>
        <v>46559</v>
      </c>
      <c r="I119" s="9"/>
      <c r="J119" s="8"/>
      <c r="K119" s="46"/>
    </row>
    <row r="120" spans="1:11" x14ac:dyDescent="0.25">
      <c r="A120" s="11" t="s">
        <v>88</v>
      </c>
      <c r="B120" s="9" t="s">
        <v>128</v>
      </c>
      <c r="C120" s="27">
        <v>12</v>
      </c>
      <c r="D120" s="9" t="s">
        <v>128</v>
      </c>
      <c r="E120" s="9">
        <v>26</v>
      </c>
      <c r="F120" s="9"/>
      <c r="G120" s="36">
        <f>$B$2+C120*7</f>
        <v>46475</v>
      </c>
      <c r="H120" s="10">
        <f>$B$2+E120*7</f>
        <v>46573</v>
      </c>
      <c r="I120" s="9"/>
      <c r="J120" s="8"/>
      <c r="K120" s="46"/>
    </row>
    <row r="121" spans="1:11" ht="12.75" customHeight="1" x14ac:dyDescent="0.25">
      <c r="A121" s="51" t="s">
        <v>89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6"/>
    </row>
    <row r="122" spans="1:11" ht="12.75" customHeight="1" x14ac:dyDescent="0.25">
      <c r="A122" s="25" t="s">
        <v>90</v>
      </c>
      <c r="B122" s="9" t="s">
        <v>127</v>
      </c>
      <c r="C122" s="9">
        <v>0</v>
      </c>
      <c r="D122" s="9" t="s">
        <v>128</v>
      </c>
      <c r="E122" s="27">
        <v>12</v>
      </c>
      <c r="F122" s="9"/>
      <c r="G122" s="10">
        <f>$B$1+C122*7</f>
        <v>46297</v>
      </c>
      <c r="H122" s="36">
        <f>$B$2+E122*7</f>
        <v>46475</v>
      </c>
      <c r="I122" s="9"/>
      <c r="J122" s="9"/>
      <c r="K122" s="47"/>
    </row>
    <row r="123" spans="1:11" x14ac:dyDescent="0.25">
      <c r="A123" s="25" t="s">
        <v>152</v>
      </c>
      <c r="B123" s="9" t="s">
        <v>127</v>
      </c>
      <c r="C123" s="9">
        <v>0</v>
      </c>
      <c r="D123" s="9" t="s">
        <v>128</v>
      </c>
      <c r="E123" s="27">
        <v>12</v>
      </c>
      <c r="F123" s="9"/>
      <c r="G123" s="10">
        <f>$B$1+C123*7</f>
        <v>46297</v>
      </c>
      <c r="H123" s="36">
        <f>$B$2+E123*7</f>
        <v>46475</v>
      </c>
      <c r="I123" s="9"/>
      <c r="J123" s="9"/>
      <c r="K123" s="47"/>
    </row>
    <row r="124" spans="1:11" x14ac:dyDescent="0.25">
      <c r="A124" s="25" t="s">
        <v>155</v>
      </c>
      <c r="B124" s="9" t="s">
        <v>127</v>
      </c>
      <c r="C124" s="9">
        <v>0</v>
      </c>
      <c r="D124" s="9" t="s">
        <v>128</v>
      </c>
      <c r="E124" s="27">
        <v>12</v>
      </c>
      <c r="F124" s="9"/>
      <c r="G124" s="10">
        <f>$B$1+C124*7</f>
        <v>46297</v>
      </c>
      <c r="H124" s="36">
        <f>$B$2+E124*7</f>
        <v>46475</v>
      </c>
      <c r="I124" s="9"/>
      <c r="J124" s="9"/>
      <c r="K124" s="47"/>
    </row>
    <row r="125" spans="1:11" ht="16.5" customHeight="1" x14ac:dyDescent="0.25">
      <c r="A125" s="25" t="s">
        <v>91</v>
      </c>
      <c r="B125" s="9" t="s">
        <v>128</v>
      </c>
      <c r="C125" s="9">
        <v>4</v>
      </c>
      <c r="D125" s="9" t="s">
        <v>128</v>
      </c>
      <c r="E125" s="27">
        <v>12</v>
      </c>
      <c r="F125" s="9"/>
      <c r="G125" s="10">
        <f>$B$2+C125*7</f>
        <v>46419</v>
      </c>
      <c r="H125" s="36">
        <f>$B$2+E125*7</f>
        <v>46475</v>
      </c>
      <c r="I125" s="9"/>
      <c r="J125" s="9"/>
      <c r="K125" s="46"/>
    </row>
    <row r="126" spans="1:11" ht="67.5" customHeight="1" x14ac:dyDescent="0.25">
      <c r="A126" s="11" t="s">
        <v>92</v>
      </c>
      <c r="B126" s="9" t="s">
        <v>127</v>
      </c>
      <c r="C126" s="9">
        <v>0</v>
      </c>
      <c r="D126" s="9" t="s">
        <v>128</v>
      </c>
      <c r="E126" s="27">
        <v>12</v>
      </c>
      <c r="F126" s="9"/>
      <c r="G126" s="10">
        <f>$B$1+C126*7</f>
        <v>46297</v>
      </c>
      <c r="H126" s="36">
        <f>$B$2+E126*7</f>
        <v>46475</v>
      </c>
      <c r="I126" s="9"/>
      <c r="J126" s="8"/>
      <c r="K126" s="47"/>
    </row>
    <row r="127" spans="1:11" x14ac:dyDescent="0.25">
      <c r="A127" s="11" t="s">
        <v>93</v>
      </c>
      <c r="B127" s="9" t="s">
        <v>128</v>
      </c>
      <c r="C127" s="27">
        <v>12</v>
      </c>
      <c r="D127" s="9" t="s">
        <v>128</v>
      </c>
      <c r="E127" s="9">
        <v>24</v>
      </c>
      <c r="F127" s="9"/>
      <c r="G127" s="36">
        <f t="shared" ref="G127:G139" si="13">$B$2+C127*7</f>
        <v>46475</v>
      </c>
      <c r="H127" s="10">
        <f t="shared" ref="H127:H139" si="14">$B$2+E127*7</f>
        <v>46559</v>
      </c>
      <c r="I127" s="9"/>
      <c r="J127" s="8"/>
      <c r="K127" s="46"/>
    </row>
    <row r="128" spans="1:11" ht="37.5" x14ac:dyDescent="0.25">
      <c r="A128" s="11" t="s">
        <v>94</v>
      </c>
      <c r="B128" s="9" t="s">
        <v>128</v>
      </c>
      <c r="C128" s="27">
        <v>12</v>
      </c>
      <c r="D128" s="9" t="s">
        <v>128</v>
      </c>
      <c r="E128" s="9">
        <v>24</v>
      </c>
      <c r="F128" s="9"/>
      <c r="G128" s="36">
        <f t="shared" si="13"/>
        <v>46475</v>
      </c>
      <c r="H128" s="10">
        <f t="shared" si="14"/>
        <v>46559</v>
      </c>
      <c r="I128" s="9"/>
      <c r="J128" s="8"/>
      <c r="K128" s="46"/>
    </row>
    <row r="129" spans="1:11" ht="25" x14ac:dyDescent="0.25">
      <c r="A129" s="11" t="s">
        <v>95</v>
      </c>
      <c r="B129" s="9" t="s">
        <v>128</v>
      </c>
      <c r="C129" s="27">
        <v>12</v>
      </c>
      <c r="D129" s="9" t="s">
        <v>128</v>
      </c>
      <c r="E129" s="9">
        <v>24</v>
      </c>
      <c r="F129" s="9"/>
      <c r="G129" s="36">
        <f t="shared" si="13"/>
        <v>46475</v>
      </c>
      <c r="H129" s="10">
        <f t="shared" si="14"/>
        <v>46559</v>
      </c>
      <c r="I129" s="9"/>
      <c r="J129" s="8"/>
      <c r="K129" s="46"/>
    </row>
    <row r="130" spans="1:11" ht="25" x14ac:dyDescent="0.25">
      <c r="A130" s="11" t="s">
        <v>96</v>
      </c>
      <c r="B130" s="9" t="s">
        <v>128</v>
      </c>
      <c r="C130" s="27">
        <v>12</v>
      </c>
      <c r="D130" s="9" t="s">
        <v>128</v>
      </c>
      <c r="E130" s="9">
        <v>24</v>
      </c>
      <c r="F130" s="9"/>
      <c r="G130" s="36">
        <f t="shared" si="13"/>
        <v>46475</v>
      </c>
      <c r="H130" s="10">
        <f t="shared" si="14"/>
        <v>46559</v>
      </c>
      <c r="I130" s="9"/>
      <c r="J130" s="8"/>
      <c r="K130" s="46"/>
    </row>
    <row r="131" spans="1:11" ht="25" x14ac:dyDescent="0.25">
      <c r="A131" s="11" t="s">
        <v>97</v>
      </c>
      <c r="B131" s="9" t="s">
        <v>128</v>
      </c>
      <c r="C131" s="27">
        <v>12</v>
      </c>
      <c r="D131" s="9" t="s">
        <v>128</v>
      </c>
      <c r="E131" s="9">
        <v>24</v>
      </c>
      <c r="F131" s="9"/>
      <c r="G131" s="36">
        <f t="shared" si="13"/>
        <v>46475</v>
      </c>
      <c r="H131" s="10">
        <f t="shared" si="14"/>
        <v>46559</v>
      </c>
      <c r="I131" s="9"/>
      <c r="J131" s="8"/>
      <c r="K131" s="46"/>
    </row>
    <row r="132" spans="1:11" x14ac:dyDescent="0.25">
      <c r="A132" s="11" t="s">
        <v>98</v>
      </c>
      <c r="B132" s="9" t="s">
        <v>128</v>
      </c>
      <c r="C132" s="27">
        <v>12</v>
      </c>
      <c r="D132" s="9" t="s">
        <v>128</v>
      </c>
      <c r="E132" s="9">
        <v>24</v>
      </c>
      <c r="F132" s="9"/>
      <c r="G132" s="36">
        <f t="shared" si="13"/>
        <v>46475</v>
      </c>
      <c r="H132" s="10">
        <f t="shared" si="14"/>
        <v>46559</v>
      </c>
      <c r="I132" s="9"/>
      <c r="J132" s="8"/>
      <c r="K132" s="46"/>
    </row>
    <row r="133" spans="1:11" ht="25" x14ac:dyDescent="0.25">
      <c r="A133" s="11" t="s">
        <v>99</v>
      </c>
      <c r="B133" s="9" t="s">
        <v>128</v>
      </c>
      <c r="C133" s="27">
        <v>12</v>
      </c>
      <c r="D133" s="9" t="s">
        <v>128</v>
      </c>
      <c r="E133" s="9">
        <v>24</v>
      </c>
      <c r="F133" s="9"/>
      <c r="G133" s="36">
        <f t="shared" si="13"/>
        <v>46475</v>
      </c>
      <c r="H133" s="10">
        <f t="shared" si="14"/>
        <v>46559</v>
      </c>
      <c r="I133" s="9"/>
      <c r="J133" s="8"/>
      <c r="K133" s="46"/>
    </row>
    <row r="134" spans="1:11" ht="25" x14ac:dyDescent="0.25">
      <c r="A134" s="11" t="s">
        <v>100</v>
      </c>
      <c r="B134" s="9" t="s">
        <v>128</v>
      </c>
      <c r="C134" s="27">
        <v>12</v>
      </c>
      <c r="D134" s="9" t="s">
        <v>128</v>
      </c>
      <c r="E134" s="9">
        <v>24</v>
      </c>
      <c r="F134" s="9"/>
      <c r="G134" s="36">
        <f t="shared" si="13"/>
        <v>46475</v>
      </c>
      <c r="H134" s="10">
        <f t="shared" si="14"/>
        <v>46559</v>
      </c>
      <c r="I134" s="9"/>
      <c r="J134" s="8"/>
      <c r="K134" s="46"/>
    </row>
    <row r="135" spans="1:11" x14ac:dyDescent="0.25">
      <c r="A135" s="11" t="s">
        <v>101</v>
      </c>
      <c r="B135" s="9" t="s">
        <v>128</v>
      </c>
      <c r="C135" s="27">
        <v>12</v>
      </c>
      <c r="D135" s="9" t="s">
        <v>128</v>
      </c>
      <c r="E135" s="9">
        <v>24</v>
      </c>
      <c r="F135" s="9"/>
      <c r="G135" s="36">
        <f t="shared" si="13"/>
        <v>46475</v>
      </c>
      <c r="H135" s="10">
        <f t="shared" si="14"/>
        <v>46559</v>
      </c>
      <c r="I135" s="9"/>
      <c r="J135" s="8"/>
      <c r="K135" s="46"/>
    </row>
    <row r="136" spans="1:11" ht="25" x14ac:dyDescent="0.25">
      <c r="A136" s="11" t="s">
        <v>102</v>
      </c>
      <c r="B136" s="9" t="s">
        <v>128</v>
      </c>
      <c r="C136" s="27">
        <v>12</v>
      </c>
      <c r="D136" s="9" t="s">
        <v>128</v>
      </c>
      <c r="E136" s="9">
        <v>24</v>
      </c>
      <c r="F136" s="9"/>
      <c r="G136" s="36">
        <f t="shared" si="13"/>
        <v>46475</v>
      </c>
      <c r="H136" s="10">
        <f t="shared" si="14"/>
        <v>46559</v>
      </c>
      <c r="I136" s="9"/>
      <c r="J136" s="8"/>
      <c r="K136" s="46"/>
    </row>
    <row r="137" spans="1:11" ht="25" x14ac:dyDescent="0.25">
      <c r="A137" s="11" t="s">
        <v>103</v>
      </c>
      <c r="B137" s="9" t="s">
        <v>128</v>
      </c>
      <c r="C137" s="27">
        <v>12</v>
      </c>
      <c r="D137" s="9" t="s">
        <v>128</v>
      </c>
      <c r="E137" s="9">
        <v>24</v>
      </c>
      <c r="F137" s="9"/>
      <c r="G137" s="36">
        <f t="shared" si="13"/>
        <v>46475</v>
      </c>
      <c r="H137" s="10">
        <f t="shared" si="14"/>
        <v>46559</v>
      </c>
      <c r="I137" s="9"/>
      <c r="J137" s="8"/>
      <c r="K137" s="46"/>
    </row>
    <row r="138" spans="1:11" x14ac:dyDescent="0.25">
      <c r="A138" s="8" t="s">
        <v>104</v>
      </c>
      <c r="B138" s="9" t="s">
        <v>128</v>
      </c>
      <c r="C138" s="27">
        <v>12</v>
      </c>
      <c r="D138" s="9" t="s">
        <v>128</v>
      </c>
      <c r="E138" s="9">
        <v>24</v>
      </c>
      <c r="F138" s="9"/>
      <c r="G138" s="36">
        <f t="shared" si="13"/>
        <v>46475</v>
      </c>
      <c r="H138" s="10">
        <f t="shared" si="14"/>
        <v>46559</v>
      </c>
      <c r="I138" s="9"/>
      <c r="J138" s="8"/>
      <c r="K138" s="46"/>
    </row>
    <row r="139" spans="1:11" x14ac:dyDescent="0.25">
      <c r="A139" s="8" t="s">
        <v>105</v>
      </c>
      <c r="B139" s="9" t="s">
        <v>128</v>
      </c>
      <c r="C139" s="27">
        <v>12</v>
      </c>
      <c r="D139" s="9" t="s">
        <v>128</v>
      </c>
      <c r="E139" s="9">
        <v>24</v>
      </c>
      <c r="F139" s="9"/>
      <c r="G139" s="36">
        <f t="shared" si="13"/>
        <v>46475</v>
      </c>
      <c r="H139" s="10">
        <f t="shared" si="14"/>
        <v>46559</v>
      </c>
      <c r="I139" s="9"/>
      <c r="J139" s="8"/>
      <c r="K139" s="46"/>
    </row>
    <row r="140" spans="1:11" x14ac:dyDescent="0.25">
      <c r="A140" s="11"/>
      <c r="B140" s="9"/>
      <c r="C140" s="9"/>
      <c r="D140" s="9"/>
      <c r="E140" s="9"/>
      <c r="F140" s="9"/>
      <c r="G140" s="10"/>
      <c r="H140" s="10"/>
      <c r="I140" s="9"/>
      <c r="J140" s="8"/>
      <c r="K140" s="46"/>
    </row>
    <row r="141" spans="1:11" ht="13" x14ac:dyDescent="0.25">
      <c r="A141" s="51" t="s">
        <v>106</v>
      </c>
      <c r="B141" s="51"/>
      <c r="C141" s="51"/>
      <c r="D141" s="51"/>
      <c r="E141" s="51"/>
      <c r="F141" s="51"/>
      <c r="G141" s="51"/>
      <c r="H141" s="51"/>
      <c r="I141" s="51"/>
      <c r="J141" s="51"/>
    </row>
    <row r="142" spans="1:11" ht="39.75" customHeight="1" x14ac:dyDescent="0.25">
      <c r="A142" s="25" t="s">
        <v>107</v>
      </c>
      <c r="B142" s="9" t="s">
        <v>127</v>
      </c>
      <c r="C142" s="9">
        <v>0</v>
      </c>
      <c r="D142" s="9" t="s">
        <v>128</v>
      </c>
      <c r="E142" s="27">
        <v>12</v>
      </c>
      <c r="F142" s="9"/>
      <c r="G142" s="10">
        <f>$B$1+C142*7</f>
        <v>46297</v>
      </c>
      <c r="H142" s="36">
        <f>$B$2+E142*7</f>
        <v>46475</v>
      </c>
      <c r="I142" s="24"/>
      <c r="J142" s="24"/>
      <c r="K142" s="47"/>
    </row>
    <row r="143" spans="1:11" ht="25" x14ac:dyDescent="0.25">
      <c r="A143" s="11" t="s">
        <v>108</v>
      </c>
      <c r="B143" s="9" t="s">
        <v>128</v>
      </c>
      <c r="C143" s="27">
        <v>12</v>
      </c>
      <c r="D143" s="9" t="s">
        <v>128</v>
      </c>
      <c r="E143" s="9">
        <v>26</v>
      </c>
      <c r="F143" s="9"/>
      <c r="G143" s="36">
        <f>$B$2+C143*7</f>
        <v>46475</v>
      </c>
      <c r="H143" s="10">
        <f>$B$2+E143*7</f>
        <v>46573</v>
      </c>
      <c r="I143" s="9"/>
      <c r="J143" s="13"/>
    </row>
    <row r="144" spans="1:11" ht="25" x14ac:dyDescent="0.25">
      <c r="A144" s="11" t="s">
        <v>109</v>
      </c>
      <c r="B144" s="9" t="s">
        <v>128</v>
      </c>
      <c r="C144" s="9">
        <v>30</v>
      </c>
      <c r="D144" s="9" t="s">
        <v>128</v>
      </c>
      <c r="E144" s="37">
        <v>36</v>
      </c>
      <c r="F144" s="9"/>
      <c r="G144" s="10">
        <f>$B$2+C144*7</f>
        <v>46601</v>
      </c>
      <c r="H144" s="10">
        <f>$B$2+E144*7</f>
        <v>46643</v>
      </c>
      <c r="I144" s="9"/>
      <c r="J144" s="8"/>
    </row>
    <row r="145" spans="1:11" ht="12.75" customHeight="1" x14ac:dyDescent="0.25">
      <c r="A145" s="51" t="s">
        <v>110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46"/>
    </row>
    <row r="146" spans="1:11" ht="12.75" customHeight="1" x14ac:dyDescent="0.25">
      <c r="A146" s="11" t="s">
        <v>111</v>
      </c>
      <c r="B146" s="9" t="s">
        <v>132</v>
      </c>
      <c r="C146" s="9">
        <v>-8</v>
      </c>
      <c r="D146" s="9" t="s">
        <v>132</v>
      </c>
      <c r="E146" s="9">
        <v>-4</v>
      </c>
      <c r="F146" s="9"/>
      <c r="G146" s="10">
        <f>$B$3+C146*7</f>
        <v>46651</v>
      </c>
      <c r="H146" s="19">
        <f t="shared" ref="H146:H148" si="15">$B$3+E146*7</f>
        <v>46679</v>
      </c>
      <c r="I146" s="9"/>
      <c r="J146" s="8"/>
      <c r="K146" s="47"/>
    </row>
    <row r="147" spans="1:11" ht="25" x14ac:dyDescent="0.25">
      <c r="A147" s="11" t="s">
        <v>112</v>
      </c>
      <c r="B147" s="9" t="s">
        <v>132</v>
      </c>
      <c r="C147" s="9">
        <v>-8</v>
      </c>
      <c r="D147" s="9" t="s">
        <v>132</v>
      </c>
      <c r="E147" s="9">
        <v>-4</v>
      </c>
      <c r="F147" s="9"/>
      <c r="G147" s="10">
        <f>$B$3+C147*7</f>
        <v>46651</v>
      </c>
      <c r="H147" s="19">
        <f t="shared" si="15"/>
        <v>46679</v>
      </c>
      <c r="I147" s="9"/>
      <c r="J147" s="8"/>
      <c r="K147" s="46"/>
    </row>
    <row r="148" spans="1:11" x14ac:dyDescent="0.25">
      <c r="A148" s="11" t="s">
        <v>113</v>
      </c>
      <c r="B148" s="9" t="s">
        <v>132</v>
      </c>
      <c r="C148" s="9">
        <v>-16</v>
      </c>
      <c r="D148" s="9" t="s">
        <v>132</v>
      </c>
      <c r="E148" s="9">
        <v>-8</v>
      </c>
      <c r="F148" s="9"/>
      <c r="G148" s="10">
        <f>$B$3+C148*7</f>
        <v>46595</v>
      </c>
      <c r="H148" s="19">
        <f t="shared" si="15"/>
        <v>46651</v>
      </c>
      <c r="I148" s="9"/>
      <c r="J148" s="8"/>
      <c r="K148" s="46"/>
    </row>
    <row r="149" spans="1:11" x14ac:dyDescent="0.25">
      <c r="A149" s="11" t="s">
        <v>114</v>
      </c>
      <c r="B149" s="9" t="s">
        <v>127</v>
      </c>
      <c r="C149" s="9">
        <v>0</v>
      </c>
      <c r="D149" s="9" t="s">
        <v>132</v>
      </c>
      <c r="E149" s="26">
        <v>-8</v>
      </c>
      <c r="F149" s="9"/>
      <c r="G149" s="10">
        <f>$B$1+C149*7</f>
        <v>46297</v>
      </c>
      <c r="H149" s="19">
        <f>$B$3+E149*7</f>
        <v>46651</v>
      </c>
      <c r="I149" s="9"/>
      <c r="J149" s="8"/>
      <c r="K149" s="47"/>
    </row>
    <row r="150" spans="1:11" x14ac:dyDescent="0.25">
      <c r="A150" s="11" t="s">
        <v>115</v>
      </c>
      <c r="B150" s="9" t="s">
        <v>133</v>
      </c>
      <c r="C150" s="9">
        <v>-8</v>
      </c>
      <c r="D150" s="9" t="s">
        <v>133</v>
      </c>
      <c r="E150" s="9">
        <v>-4</v>
      </c>
      <c r="F150" s="9"/>
      <c r="G150" s="10">
        <f>$B$4+C150*7</f>
        <v>47101</v>
      </c>
      <c r="H150" s="19">
        <f>$B$4+E150*7</f>
        <v>47129</v>
      </c>
      <c r="I150" s="9"/>
      <c r="J150" s="8"/>
      <c r="K150" s="46"/>
    </row>
    <row r="151" spans="1:11" x14ac:dyDescent="0.25">
      <c r="A151" s="11" t="s">
        <v>116</v>
      </c>
      <c r="B151" s="9" t="s">
        <v>132</v>
      </c>
      <c r="C151" s="9">
        <v>-8</v>
      </c>
      <c r="D151" s="9" t="s">
        <v>132</v>
      </c>
      <c r="E151" s="9">
        <v>-4</v>
      </c>
      <c r="F151" s="9"/>
      <c r="G151" s="10">
        <f>$B$3+C151*7</f>
        <v>46651</v>
      </c>
      <c r="H151" s="19">
        <f>$B$3+E151*7</f>
        <v>46679</v>
      </c>
      <c r="I151" s="9"/>
      <c r="J151" s="8"/>
      <c r="K151" s="46"/>
    </row>
    <row r="152" spans="1:11" x14ac:dyDescent="0.25">
      <c r="A152" s="11" t="s">
        <v>117</v>
      </c>
      <c r="B152" s="9" t="s">
        <v>132</v>
      </c>
      <c r="C152" s="9">
        <v>-8</v>
      </c>
      <c r="D152" s="9" t="s">
        <v>132</v>
      </c>
      <c r="E152" s="9">
        <v>-4</v>
      </c>
      <c r="F152" s="9"/>
      <c r="G152" s="10">
        <f>$B$3+C152*7</f>
        <v>46651</v>
      </c>
      <c r="H152" s="19">
        <f>$B$3+E152*7</f>
        <v>46679</v>
      </c>
      <c r="I152" s="9"/>
      <c r="J152" s="8"/>
      <c r="K152" s="46"/>
    </row>
    <row r="153" spans="1:11" ht="37.5" x14ac:dyDescent="0.25">
      <c r="A153" s="11" t="s">
        <v>141</v>
      </c>
      <c r="B153" s="9" t="s">
        <v>133</v>
      </c>
      <c r="C153" s="9">
        <v>-8</v>
      </c>
      <c r="D153" s="9" t="s">
        <v>133</v>
      </c>
      <c r="E153" s="9">
        <v>-4</v>
      </c>
      <c r="F153" s="9"/>
      <c r="G153" s="10">
        <f>$B$4+C153*7</f>
        <v>47101</v>
      </c>
      <c r="H153" s="19">
        <f t="shared" ref="H153:H160" si="16">$B$4+E153*7</f>
        <v>47129</v>
      </c>
      <c r="I153" s="9"/>
      <c r="J153" s="8"/>
      <c r="K153" s="46"/>
    </row>
    <row r="154" spans="1:11" ht="25" x14ac:dyDescent="0.25">
      <c r="A154" s="11" t="s">
        <v>142</v>
      </c>
      <c r="B154" s="9" t="s">
        <v>133</v>
      </c>
      <c r="C154" s="9">
        <v>-8</v>
      </c>
      <c r="D154" s="9" t="s">
        <v>133</v>
      </c>
      <c r="E154" s="9">
        <v>-4</v>
      </c>
      <c r="F154" s="9"/>
      <c r="G154" s="10"/>
      <c r="H154" s="19"/>
      <c r="I154" s="9"/>
      <c r="J154" s="8"/>
      <c r="K154" s="46"/>
    </row>
    <row r="155" spans="1:11" ht="25" x14ac:dyDescent="0.25">
      <c r="A155" s="11" t="s">
        <v>118</v>
      </c>
      <c r="B155" s="9" t="s">
        <v>133</v>
      </c>
      <c r="C155" s="9">
        <v>-8</v>
      </c>
      <c r="D155" s="9" t="s">
        <v>133</v>
      </c>
      <c r="E155" s="9">
        <v>-4</v>
      </c>
      <c r="F155" s="9"/>
      <c r="G155" s="10">
        <f t="shared" ref="G155:G160" si="17">$B$4+C155*7</f>
        <v>47101</v>
      </c>
      <c r="H155" s="19">
        <f t="shared" si="16"/>
        <v>47129</v>
      </c>
      <c r="I155" s="9"/>
      <c r="J155" s="8"/>
      <c r="K155" s="46"/>
    </row>
    <row r="156" spans="1:11" x14ac:dyDescent="0.25">
      <c r="A156" s="11" t="s">
        <v>119</v>
      </c>
      <c r="B156" s="9" t="s">
        <v>133</v>
      </c>
      <c r="C156" s="9">
        <v>-8</v>
      </c>
      <c r="D156" s="9" t="s">
        <v>133</v>
      </c>
      <c r="E156" s="9">
        <v>-4</v>
      </c>
      <c r="F156" s="9"/>
      <c r="G156" s="10">
        <f t="shared" si="17"/>
        <v>47101</v>
      </c>
      <c r="H156" s="19">
        <f t="shared" si="16"/>
        <v>47129</v>
      </c>
      <c r="I156" s="9"/>
      <c r="J156" s="8"/>
      <c r="K156" s="46"/>
    </row>
    <row r="157" spans="1:11" x14ac:dyDescent="0.25">
      <c r="A157" s="11" t="s">
        <v>120</v>
      </c>
      <c r="B157" s="9" t="s">
        <v>133</v>
      </c>
      <c r="C157" s="9">
        <v>-8</v>
      </c>
      <c r="D157" s="9" t="s">
        <v>133</v>
      </c>
      <c r="E157" s="9">
        <v>-4</v>
      </c>
      <c r="F157" s="9"/>
      <c r="G157" s="10">
        <f t="shared" si="17"/>
        <v>47101</v>
      </c>
      <c r="H157" s="19">
        <f t="shared" si="16"/>
        <v>47129</v>
      </c>
      <c r="I157" s="9"/>
      <c r="J157" s="8"/>
      <c r="K157" s="46"/>
    </row>
    <row r="158" spans="1:11" s="20" customFormat="1" x14ac:dyDescent="0.25">
      <c r="A158" s="11" t="s">
        <v>121</v>
      </c>
      <c r="B158" s="18" t="s">
        <v>133</v>
      </c>
      <c r="C158" s="9">
        <v>-8</v>
      </c>
      <c r="D158" s="9" t="s">
        <v>133</v>
      </c>
      <c r="E158" s="9">
        <v>-2</v>
      </c>
      <c r="F158" s="9"/>
      <c r="G158" s="10">
        <f t="shared" si="17"/>
        <v>47101</v>
      </c>
      <c r="H158" s="19">
        <f t="shared" si="16"/>
        <v>47143</v>
      </c>
      <c r="I158" s="18"/>
      <c r="J158" s="11"/>
      <c r="K158" s="48"/>
    </row>
    <row r="159" spans="1:11" s="20" customFormat="1" ht="25" x14ac:dyDescent="0.25">
      <c r="A159" s="11" t="s">
        <v>143</v>
      </c>
      <c r="B159" s="9" t="s">
        <v>133</v>
      </c>
      <c r="C159" s="9">
        <v>1</v>
      </c>
      <c r="D159" s="9" t="s">
        <v>133</v>
      </c>
      <c r="E159" s="9">
        <v>2</v>
      </c>
      <c r="F159" s="9"/>
      <c r="G159" s="10">
        <f t="shared" si="17"/>
        <v>47164</v>
      </c>
      <c r="H159" s="19">
        <f t="shared" ref="H159" si="18">$B$4+E159*7</f>
        <v>47171</v>
      </c>
      <c r="I159" s="18"/>
      <c r="J159" s="11"/>
      <c r="K159" s="48"/>
    </row>
    <row r="160" spans="1:11" ht="37.5" x14ac:dyDescent="0.25">
      <c r="A160" s="11" t="s">
        <v>122</v>
      </c>
      <c r="B160" s="9" t="s">
        <v>133</v>
      </c>
      <c r="C160" s="9">
        <v>1</v>
      </c>
      <c r="D160" s="9" t="s">
        <v>133</v>
      </c>
      <c r="E160" s="9">
        <v>2</v>
      </c>
      <c r="F160" s="9"/>
      <c r="G160" s="10">
        <f t="shared" si="17"/>
        <v>47164</v>
      </c>
      <c r="H160" s="10">
        <f t="shared" si="16"/>
        <v>47171</v>
      </c>
      <c r="I160" s="9"/>
      <c r="J160" s="8"/>
      <c r="K160" s="46"/>
    </row>
    <row r="161" spans="1:11" x14ac:dyDescent="0.25">
      <c r="A161" s="11" t="s">
        <v>123</v>
      </c>
      <c r="B161" s="9" t="s">
        <v>134</v>
      </c>
      <c r="C161" s="9">
        <v>4</v>
      </c>
      <c r="D161" s="9" t="s">
        <v>134</v>
      </c>
      <c r="E161" s="9">
        <v>10</v>
      </c>
      <c r="F161" s="9"/>
      <c r="G161" s="10">
        <f>$B$5+C161*7+3</f>
        <v>47245</v>
      </c>
      <c r="H161" s="10">
        <f>$B$5+E161*7</f>
        <v>47284</v>
      </c>
      <c r="I161" s="9"/>
      <c r="J161" s="8"/>
      <c r="K161" s="46"/>
    </row>
    <row r="162" spans="1:11" x14ac:dyDescent="0.25">
      <c r="A162" s="3"/>
      <c r="B162" s="2"/>
      <c r="C162" s="2"/>
      <c r="D162" s="2"/>
      <c r="E162" s="2"/>
      <c r="F162" s="2"/>
      <c r="G162" s="2"/>
      <c r="H162" s="2"/>
      <c r="I162" s="2"/>
      <c r="J162" s="3"/>
      <c r="K162" s="46"/>
    </row>
    <row r="163" spans="1:11" x14ac:dyDescent="0.25">
      <c r="A163" s="3"/>
      <c r="B163" s="2"/>
      <c r="C163" s="2"/>
      <c r="D163" s="2"/>
      <c r="E163" s="2"/>
      <c r="F163" s="2"/>
      <c r="G163" s="2"/>
      <c r="H163" s="2"/>
      <c r="I163" s="2"/>
      <c r="J163" s="3"/>
      <c r="K163" s="46"/>
    </row>
    <row r="164" spans="1:11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3"/>
      <c r="K164" s="46"/>
    </row>
    <row r="165" spans="1:11" x14ac:dyDescent="0.25">
      <c r="A165" s="3"/>
      <c r="B165" s="2"/>
      <c r="C165" s="2"/>
      <c r="D165" s="2"/>
      <c r="E165" s="2"/>
      <c r="F165" s="2"/>
      <c r="G165" s="2"/>
      <c r="H165" s="2"/>
      <c r="I165" s="2"/>
      <c r="J165" s="3"/>
      <c r="K165" s="46"/>
    </row>
    <row r="166" spans="1:11" x14ac:dyDescent="0.25">
      <c r="A166" s="3"/>
      <c r="B166" s="2"/>
      <c r="C166" s="2"/>
      <c r="D166" s="2"/>
      <c r="E166" s="2"/>
      <c r="F166" s="2"/>
      <c r="G166" s="2"/>
      <c r="H166" s="2"/>
      <c r="I166" s="2"/>
      <c r="J166" s="3"/>
      <c r="K166" s="46"/>
    </row>
    <row r="167" spans="1:11" x14ac:dyDescent="0.25">
      <c r="A167" s="3"/>
      <c r="B167" s="2"/>
      <c r="C167" s="2"/>
      <c r="D167" s="2"/>
      <c r="E167" s="2"/>
      <c r="F167" s="2"/>
      <c r="G167" s="2"/>
      <c r="H167" s="2"/>
      <c r="I167" s="2"/>
      <c r="J167" s="3"/>
      <c r="K167" s="46"/>
    </row>
    <row r="168" spans="1:11" x14ac:dyDescent="0.25">
      <c r="A168" s="3"/>
      <c r="B168" s="2"/>
      <c r="C168" s="2"/>
      <c r="D168" s="2"/>
      <c r="E168" s="2"/>
      <c r="F168" s="2"/>
      <c r="G168" s="2"/>
      <c r="H168" s="2"/>
      <c r="I168" s="2"/>
      <c r="J168" s="3"/>
      <c r="K168" s="46"/>
    </row>
    <row r="169" spans="1:11" x14ac:dyDescent="0.25">
      <c r="A169" s="3"/>
      <c r="B169" s="2"/>
      <c r="C169" s="2"/>
      <c r="D169" s="2"/>
      <c r="E169" s="2"/>
      <c r="F169" s="2"/>
      <c r="G169" s="2"/>
      <c r="H169" s="2"/>
      <c r="I169" s="2"/>
      <c r="J169" s="3"/>
    </row>
    <row r="170" spans="1:11" x14ac:dyDescent="0.25">
      <c r="A170" s="3"/>
      <c r="B170" s="2"/>
      <c r="C170" s="2"/>
      <c r="D170" s="2"/>
      <c r="E170" s="2"/>
      <c r="F170" s="2"/>
      <c r="G170" s="2"/>
      <c r="H170" s="2"/>
      <c r="I170" s="2"/>
      <c r="J170" s="3"/>
    </row>
  </sheetData>
  <mergeCells count="16">
    <mergeCell ref="D8:D9"/>
    <mergeCell ref="A141:J141"/>
    <mergeCell ref="A145:J145"/>
    <mergeCell ref="A8:A9"/>
    <mergeCell ref="B8:B9"/>
    <mergeCell ref="G8:G9"/>
    <mergeCell ref="H8:H9"/>
    <mergeCell ref="I8:I9"/>
    <mergeCell ref="J8:J9"/>
    <mergeCell ref="A10:J10"/>
    <mergeCell ref="A44:J44"/>
    <mergeCell ref="A118:J118"/>
    <mergeCell ref="A64:J64"/>
    <mergeCell ref="A100:J100"/>
    <mergeCell ref="A84:J84"/>
    <mergeCell ref="A121:J121"/>
  </mergeCells>
  <printOptions horizontalCentered="1"/>
  <pageMargins left="0.51181102362204722" right="0.51181102362204722" top="1.6929133858267718" bottom="0.70866141732283472" header="0.59055118110236227" footer="0.39370078740157483"/>
  <pageSetup paperSize="9" orientation="landscape" r:id="rId1"/>
  <headerFooter>
    <oddHeader xml:space="preserve">&amp;L&amp;G&amp;C&amp;"Arial,Fett"&amp;12                            
GKM-FWN
Los EDK 
Annex I-002 Dokumentenbedarfliste            
                  &amp;RDatum:
17.06.2026
</oddHeader>
    <oddFooter>&amp;L&amp;8
Datei: &amp;F&amp;R&amp;8Seite &amp;P von &amp;N</oddFooter>
  </headerFooter>
  <rowBreaks count="1" manualBreakCount="1">
    <brk id="63" max="16383" man="1"/>
  </rowBreaks>
  <ignoredErrors>
    <ignoredError sqref="G19 G46:G47 G38:H38 G35 G125:G126 H150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873239A270A46BA86AB714916776C" ma:contentTypeVersion="23" ma:contentTypeDescription="Ein neues Dokument erstellen." ma:contentTypeScope="" ma:versionID="148ecfb72baafd5c88e55de8d07e433f">
  <xsd:schema xmlns:xsd="http://www.w3.org/2001/XMLSchema" xmlns:xs="http://www.w3.org/2001/XMLSchema" xmlns:p="http://schemas.microsoft.com/office/2006/metadata/properties" xmlns:ns2="f2471161-cea8-45e7-8d18-395673567267" xmlns:ns3="d04d5367-69c3-4a14-95ae-ecd8924ed12c" targetNamespace="http://schemas.microsoft.com/office/2006/metadata/properties" ma:root="true" ma:fieldsID="fe109b0bd688a8461ace65b39cd8006c" ns2:_="" ns3:_="">
    <xsd:import namespace="f2471161-cea8-45e7-8d18-395673567267"/>
    <xsd:import namespace="d04d5367-69c3-4a14-95ae-ecd8924ed12c"/>
    <xsd:element name="properties">
      <xsd:complexType>
        <xsd:sequence>
          <xsd:element name="documentManagement">
            <xsd:complexType>
              <xsd:all>
                <xsd:element ref="ns2:o3c59185879f4cc6b7822c222937634c" minOccurs="0"/>
                <xsd:element ref="ns2:TaxKeywordTaxHTField" minOccurs="0"/>
                <xsd:element ref="ns3:MediaServiceKeyPoints" minOccurs="0"/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71161-cea8-45e7-8d18-395673567267" elementFormDefault="qualified">
    <xsd:import namespace="http://schemas.microsoft.com/office/2006/documentManagement/types"/>
    <xsd:import namespace="http://schemas.microsoft.com/office/infopath/2007/PartnerControls"/>
    <xsd:element name="o3c59185879f4cc6b7822c222937634c" ma:index="8" nillable="true" ma:taxonomy="true" ma:internalName="o3c59185879f4cc6b7822c222937634c" ma:taxonomyFieldName="MCKnowledgeTag" ma:displayName="Kategorie" ma:default="" ma:fieldId="{83c59185-879f-4cc6-b782-2c222937634c}" ma:taxonomyMulti="true" ma:sspId="83ec222a-152c-4d8c-9942-49c341f122fd" ma:termSetId="c5d8b335-88cb-44b0-85ae-06b44a18cc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0" nillable="true" ma:displayName="TaxKeywordTaxHTField" ma:hidden="true" ma:internalName="TaxKeywordTaxHTField">
      <xsd:simpleType>
        <xsd:restriction base="dms:Note"/>
      </xsd:simpleType>
    </xsd:element>
    <xsd:element name="_dlc_DocId" ma:index="12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3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14" nillable="true" ma:displayName="Taxonomy Catch All Column" ma:hidden="true" ma:list="{a71e031d-2ae8-4dcd-b7d5-760c77fcef1b}" ma:internalName="TaxCatchAll" ma:showField="CatchAllData" ma:web="f2471161-cea8-45e7-8d18-395673567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5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d5367-69c3-4a14-95ae-ecd8924ed12c" elementFormDefault="qualified">
    <xsd:import namespace="http://schemas.microsoft.com/office/2006/documentManagement/types"/>
    <xsd:import namespace="http://schemas.microsoft.com/office/infopath/2007/PartnerControls"/>
    <xsd:element name="MediaServiceKeyPoints" ma:index="11" nillable="true" ma:displayName="KeyPoints" ma:description="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83ec222a-152c-4d8c-9942-49c341f12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3ec222a-152c-4d8c-9942-49c341f122fd" ContentTypeId="0x0101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2471161-cea8-45e7-8d18-395673567267" xsi:nil="true"/>
    <o3c59185879f4cc6b7822c222937634c xmlns="f2471161-cea8-45e7-8d18-395673567267">
      <Terms xmlns="http://schemas.microsoft.com/office/infopath/2007/PartnerControls"/>
    </o3c59185879f4cc6b7822c222937634c>
    <TaxCatchAll xmlns="f2471161-cea8-45e7-8d18-395673567267" xsi:nil="true"/>
    <_dlc_DocId xmlns="f2471161-cea8-45e7-8d18-395673567267">2N3H6JEJM7QQ-1848628436-3753</_dlc_DocId>
    <_dlc_DocIdUrl xmlns="f2471161-cea8-45e7-8d18-395673567267">
      <Url>https://evodigital.sharepoint.com/sites/pjarmvv-gkm-fwn/_layouts/15/DocIdRedir.aspx?ID=2N3H6JEJM7QQ-1848628436-3753</Url>
      <Description>2N3H6JEJM7QQ-1848628436-3753</Description>
    </_dlc_DocIdUrl>
    <lcf76f155ced4ddcb4097134ff3c332f xmlns="d04d5367-69c3-4a14-95ae-ecd8924ed1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C6393E-9223-4D6E-9678-963B90CBEC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F53408-CDC7-484A-908A-7F16DF6957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96F94D-9894-48E4-B9D5-8239DD945805}"/>
</file>

<file path=customXml/itemProps4.xml><?xml version="1.0" encoding="utf-8"?>
<ds:datastoreItem xmlns:ds="http://schemas.openxmlformats.org/officeDocument/2006/customXml" ds:itemID="{BA4E4166-BB3D-497B-9650-D6EAAA3840AD}"/>
</file>

<file path=customXml/itemProps5.xml><?xml version="1.0" encoding="utf-8"?>
<ds:datastoreItem xmlns:ds="http://schemas.openxmlformats.org/officeDocument/2006/customXml" ds:itemID="{8CA584A2-B335-461A-BF75-143692ECE49D}">
  <ds:schemaRefs>
    <ds:schemaRef ds:uri="http://schemas.microsoft.com/office/2006/metadata/properties"/>
    <ds:schemaRef ds:uri="http://schemas.microsoft.com/office/infopath/2007/PartnerControls"/>
    <ds:schemaRef ds:uri="f2471161-cea8-45e7-8d18-395673567267"/>
    <ds:schemaRef ds:uri="f6d4c170-61f3-43bc-968a-136cc4e276b4"/>
    <ds:schemaRef ds:uri="d04d5367-69c3-4a14-95ae-ecd8924ed1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Dokuliste</vt:lpstr>
      <vt:lpstr>Dokuliste!Drucktitel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Katharina Hönle</dc:creator>
  <cp:keywords/>
  <dc:description/>
  <cp:lastModifiedBy>Kloppe, Christian, TU.T.2, MVV Umwelt</cp:lastModifiedBy>
  <cp:revision/>
  <dcterms:created xsi:type="dcterms:W3CDTF">2018-11-20T14:53:56Z</dcterms:created>
  <dcterms:modified xsi:type="dcterms:W3CDTF">2026-06-18T11:25:58Z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0x010100951873239A270A46BA86AB714916776C</vt:lpwstr>
  </property>
  <property fmtid="{D5CDD505-2E9C-101B-9397-08002B2CF9AE}" pid="3" name="_dlc_DocIdItemGuid">
    <vt:lpwstr>4f690a07-1698-4215-8a49-cea1716e8903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MCKnowledgeTag">
    <vt:lpwstr/>
  </property>
</Properties>
</file>